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definedNames>
    <definedName name="_xlnm.Print_Area" localSheetId="1">支出情况!$A$1:$F$29</definedName>
    <definedName name="_xlnm.Print_Titles" localSheetId="3">自评评分!$1:$2</definedName>
  </definedName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1"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<sst xmlns="http://schemas.openxmlformats.org/spreadsheetml/2006/main" count="366" uniqueCount="270">
  <si>
    <t>部门名称</t>
  </si>
  <si>
    <t>深圳市大鹏新区南澳中心小学</t>
  </si>
  <si>
    <t>部门编码</t>
  </si>
  <si>
    <t>007009</t>
  </si>
  <si>
    <r>
      <rPr>
        <b/>
        <sz val="11"/>
        <color rgb="FFFF0000"/>
        <rFont val="宋体"/>
        <charset val="134"/>
      </rPr>
      <t>*</t>
    </r>
    <r>
      <rPr>
        <b/>
        <sz val="11"/>
        <color theme="1"/>
        <rFont val="宋体"/>
        <charset val="134"/>
      </rPr>
      <t>部门主要职责</t>
    </r>
  </si>
  <si>
    <t>贯彻执行党和国家的教育方针、政策法规；维护学校的教学秩序，为学生创造良好的学习环境；积极稳妥地推进教育改革，按教育规律办事，不断提高教育质量；根据学校规模，设置学校管理机构，建立健全各项规章制度和岗位责任制；坚持教书育人，服务育人，环境育人方针；加强对学生的思想品德教育，使学生的德智体全面发展；抓好教师队伍建设，使每个教师都热心于教育事业。</t>
  </si>
  <si>
    <r>
      <rPr>
        <b/>
        <sz val="11"/>
        <color rgb="FFFF0000"/>
        <rFont val="宋体"/>
        <charset val="134"/>
      </rPr>
      <t>*</t>
    </r>
    <r>
      <rPr>
        <b/>
        <sz val="11"/>
        <color theme="1"/>
        <rFont val="宋体"/>
        <charset val="134"/>
      </rPr>
      <t>组织结构</t>
    </r>
  </si>
  <si>
    <t>内设：校长室、安全办（校医室、门卫室）、德育处、科研办、教导处（教务处、图书室）、总务处（财务室、食堂、仓库）、校务办（档案室、文印室、网控室）共七个科室。</t>
  </si>
  <si>
    <r>
      <rPr>
        <b/>
        <sz val="11"/>
        <color rgb="FFFF0000"/>
        <rFont val="宋体"/>
        <charset val="134"/>
      </rPr>
      <t>*</t>
    </r>
    <r>
      <rPr>
        <b/>
        <sz val="11"/>
        <color theme="1"/>
        <rFont val="宋体"/>
        <charset val="134"/>
      </rPr>
      <t>人员编制情况</t>
    </r>
  </si>
  <si>
    <t>我校实有在编人数46人，学生人数941人。在人员管理方面，我校严格按照人事制度执行，2021年度个人考核均达到标准。编外人员11人，占总教职工比率为19.3%。</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</si>
  <si>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</si>
  <si>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</si>
  <si>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</si>
  <si>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
原因及情况说明</t>
  </si>
  <si>
    <t>年初预算批复（收入）</t>
  </si>
  <si>
    <t xml:space="preserve">1.根据工作需要，基本支出经费不足，调整增加15.36万元；
2.根据工作需要，对小学教育预算项目进行调剂并增加148.555万元；
3. 根据工作需要，项目支出新增以下：新增2021年“三区”支教项目经费4万元；新增教育管理经费项目经费148.64万元；新增教育设备材料及安全整改项目经费30.2万元；新增  市本级统筹教育费附加资助项目经费12.4万元；新增  体育事业的彩票公益金经费24万元；新增 小型项目经费71.21万元。
</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</si>
  <si>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</si>
  <si>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</si>
  <si>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</si>
  <si>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</si>
  <si>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</si>
  <si>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</si>
  <si>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</si>
  <si>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</si>
  <si>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基本支出</t>
  </si>
  <si>
    <t>项目基本支出</t>
  </si>
  <si>
    <t>四点半活动经费</t>
  </si>
  <si>
    <t>学生经费</t>
  </si>
  <si>
    <t>教学支出</t>
  </si>
  <si>
    <t>其他人员经费</t>
  </si>
  <si>
    <t>疫情防控工作经费</t>
  </si>
  <si>
    <t>学校日常运行经费</t>
  </si>
  <si>
    <t>购买教学服务经费</t>
  </si>
  <si>
    <t>绩效考核</t>
  </si>
  <si>
    <t>校园提升项目</t>
  </si>
  <si>
    <t>党建工作经费</t>
  </si>
  <si>
    <t>预算准备金</t>
  </si>
  <si>
    <t>教育发展经费</t>
  </si>
  <si>
    <t>设备购置及修缮经费</t>
  </si>
  <si>
    <t>人才发展专项经费</t>
  </si>
  <si>
    <t xml:space="preserve">  2021年“三区”支教项目经费</t>
  </si>
  <si>
    <t xml:space="preserve">  教育管理经费</t>
  </si>
  <si>
    <t xml:space="preserve">  教育设备材料及安全整改项目经费</t>
  </si>
  <si>
    <t xml:space="preserve">  市本级统筹教育费附加资助项目</t>
  </si>
  <si>
    <t xml:space="preserve">  体育事业的彩票公益金</t>
  </si>
  <si>
    <t xml:space="preserve">  小型项目经费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</si>
  <si>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</si>
  <si>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</si>
  <si>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</si>
  <si>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</si>
  <si>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</si>
  <si>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</si>
  <si>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</si>
  <si>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</si>
  <si>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</si>
  <si>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</si>
  <si>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</si>
  <si>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</si>
  <si>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</si>
  <si>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</si>
  <si>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</si>
  <si>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</si>
  <si>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</si>
  <si>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</si>
  <si>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主要用于人员、公用及对个人和家庭补助等支出，有效保障各项工作正常开展。</t>
  </si>
  <si>
    <t>完成我校人员、公用及对个人和家庭补助等支出，有效保障各项工作正常开展。</t>
  </si>
  <si>
    <t>人才发展专项资金</t>
  </si>
  <si>
    <t>通过及时完成人才补贴经费的发放工作，充分发挥骨干教师的作用，促进和带动我校骨干教师队伍的成长和发展，保证补贴发放准确率达100%，实现教师满意度达85%以上。</t>
  </si>
  <si>
    <t>通过及时完成人才补贴经费的发放工作，充分发挥骨干教师的作用，促进和带动我校骨干教师队伍的成长和发展，保证补贴发放准确率达100%，实现教师满意度达100%。</t>
  </si>
  <si>
    <t>小学教育</t>
  </si>
  <si>
    <t>根据2021年工作计划，本项目用于学校绩效考核、编外人员管理、购买教育服务和教育管理等人员经费，以及学校日常运行工作、党建工作、教学教研、体育耗材及文体活动、德育团队活动、四点半活动，保障我校综合管理工作和教学工作的正常运行。</t>
  </si>
  <si>
    <t>完成学校绩效考核、编外人员管理、购买教育服务和教育管理等人员经费，以及学校日常运行工作、党建工作、教学教研、体育耗材及文体活动、德育团队活动、四点半活动，保障我校综合管理工作和教学工作的正常运行。</t>
  </si>
  <si>
    <t>政府性基金项目</t>
  </si>
  <si>
    <t>主要是完成小型项目工程建设，有效提升校园环境</t>
  </si>
  <si>
    <t>完成小型项目工程建设，有效提升校园环境</t>
  </si>
  <si>
    <t>年度总体目标完成情况</t>
  </si>
  <si>
    <t>预期目标</t>
  </si>
  <si>
    <t>*目标完成实际情况</t>
  </si>
  <si>
    <t>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等教学支出经费的投入，保障我校教学工作的高质量开展，助力我校快速发展；完善学校教学规程，提升教学教研工作的质量；学生及家长满意度达到95%以上。
目标4：通过学生体检和学生活动等学生经费的投入，保障并关注学生的健康，促进学生综合能力提高以及丰富学生的精神世界，学生满意度达到95%以上。
目标5：通过四点半活动经费的投入，开展四点半活动，开设特色课程，促进学生综合素养的提升，学生及家长满意度达95%以上。
目标6：通过校园疫情防控经费的投入，确保疫情工作措施精准有效，坚决严控疫情“输入”和“扩散”校园，全力做好联防联控各项工作。
目标7：通过预算准备金的储备，确保学校其他预算外必需项目的开展，保障学校的正常运行。
目标8：通过教学设施设备购置及修缮资金的投入，依据实际需要进行校舍修缮和设备购置，确保学校教育教学工作的顺利开展；教学楼及设备使用率达到95%以上，师生满意度达到95%以上。
目标9：通过教育发展项目的开展，完成教师节慰问工作，提升教职工与校园的紧密程度，保证学校稳步发展，教职工满意度达到95%以上；完成小学午餐午休管理工作，完善学校管理，加快学校发展，及时对原民办代课老师生活困难进行补助，保障代课老师生活，提升教师工作积极性，各教职工及学生家长满意度达到95%以上。
目标10：完成骨干教师后备人才经费的发放工作，保证补贴发放准确率达100%，有效加强我校教师人才队伍建设，实现教师满意度达95%以上。</t>
  </si>
  <si>
    <t>目标1：通过绩效考核、编外人员管理、购买教育服务、教育管理以及学校日常运行经费的投入和相关工作的开展，保障学校教职工的合理配置、校园日常工作和教学工作的正常运转和全校师生的饮食安全，师生满意度100%。
目标2：通过党建工作经费的投入，保障学校党组织工作的开展，加强全校师生的党风廉政教育和党纪国法教育，师生满意度100%。
目标3：通过教学教研活动、体育耗材及文体活动、德育团队活动等教学支出经费的投入，保障我校教学工作的高质量开展，助力我校快速发展；完善学校教学规程，提升教学教研工作的质量；学生及家长满意度达到100%。
目标4：通过学生体检和学生活动等学生经费的投入，保障并关注学生的健康，促进学生综合能力提高以及丰富学生的精神世界，学生满意度达到100%。
目标5：通过四点半活动经费的投入，开展四点半活动，开设特色课程，促进学生综合素养的提升，学生及家长满意度达100%。
目标6：通过校园疫情防控经费的投入，确保疫情工作措施精准有效，坚决严控疫情“输入”和“扩散”校园，全力做好联防联控各项工作。
目标7：通过预算准备金的储备，确保学校其他预算外必需项目的开展，保障学校的正常运行。
目标8：通过教学设施设备购置及修缮资金的投入，依据实际需要进行校舍修缮和设备购置，确保学校教育教学工作的顺利开展；教学楼及设备使用率达到，师生满意度达到100%。
目标9：通过教育发展项目的开展，完成教师节慰问工作，提升教职工与校园的紧密程度，保证学校稳步发展，教职工满意度达到100%；完成小学午餐午休管理工作，完善学校管理，加快学校发展，及时对原民办代课老师生活困难进行补助，保障代课老师生活，提升教师工作积极性，各教职工及学生家长满意度达到100%。</t>
  </si>
  <si>
    <t>年度绩效指标完成情况</t>
  </si>
  <si>
    <t>一级指标</t>
  </si>
  <si>
    <t>二级指标</t>
  </si>
  <si>
    <t>三级指标</t>
  </si>
  <si>
    <t>指标值</t>
  </si>
  <si>
    <t>*实际完成指标值</t>
  </si>
  <si>
    <t>产出</t>
  </si>
  <si>
    <t>数量</t>
  </si>
  <si>
    <t>学生体检人数</t>
  </si>
  <si>
    <t>941人</t>
  </si>
  <si>
    <t>聘用人员体检人数</t>
  </si>
  <si>
    <t>37人</t>
  </si>
  <si>
    <t>编外人员保障人数</t>
  </si>
  <si>
    <t>购买教育服务工作完成率</t>
  </si>
  <si>
    <t>教辅资料购置完成率</t>
  </si>
  <si>
    <t>教学教研活动工作完成率</t>
  </si>
  <si>
    <t>校园零星修缮工程完成率</t>
  </si>
  <si>
    <t>德育团队活动完成率</t>
  </si>
  <si>
    <t>党建活动完成率</t>
  </si>
  <si>
    <t>防疫工作覆盖率</t>
  </si>
  <si>
    <t>校园提升项目完成率</t>
  </si>
  <si>
    <t>四点半活动参与人数</t>
  </si>
  <si>
    <t>设备购置完成率</t>
  </si>
  <si>
    <t>维修维护工作完成率</t>
  </si>
  <si>
    <t>午餐午休管理工作完成率</t>
  </si>
  <si>
    <t>教师慰问金发放人数</t>
  </si>
  <si>
    <t>0人</t>
  </si>
  <si>
    <t>骨干教师后备人才津贴发放人数</t>
  </si>
  <si>
    <t>14人</t>
  </si>
  <si>
    <t>学校在编人数</t>
  </si>
  <si>
    <t>46人</t>
  </si>
  <si>
    <t>校园足球特色学校参与人数</t>
  </si>
  <si>
    <t>≥400人</t>
  </si>
  <si>
    <t>430人</t>
  </si>
  <si>
    <t>支教人数</t>
  </si>
  <si>
    <t>1人</t>
  </si>
  <si>
    <t>质量</t>
  </si>
  <si>
    <t>体检工作覆盖率</t>
  </si>
  <si>
    <t>购买服务教师资质达标率</t>
  </si>
  <si>
    <t>≥95%</t>
  </si>
  <si>
    <t>教辅资料验收合格率</t>
  </si>
  <si>
    <t>校园提升工作验收合格率</t>
  </si>
  <si>
    <t>全校教职工考核通过率</t>
  </si>
  <si>
    <t>设备验收合格率</t>
  </si>
  <si>
    <t>修缮工作合格率</t>
  </si>
  <si>
    <t>慰问金发放准确率</t>
  </si>
  <si>
    <t>补贴发放准确率</t>
  </si>
  <si>
    <t>时效</t>
  </si>
  <si>
    <t>学校食堂卫生检查频次</t>
  </si>
  <si>
    <t>1次/天</t>
  </si>
  <si>
    <t>学校食堂物资采购及时性</t>
  </si>
  <si>
    <t>及时</t>
  </si>
  <si>
    <t>购买教育人员服务期限</t>
  </si>
  <si>
    <t>1年</t>
  </si>
  <si>
    <t>学生、聘用人员体检完成时间</t>
  </si>
  <si>
    <t>2021年12月前</t>
  </si>
  <si>
    <t>2021年11月24日</t>
  </si>
  <si>
    <t>党建活动开展及时性</t>
  </si>
  <si>
    <t>100%</t>
  </si>
  <si>
    <t>校园提升项目开展及时性</t>
  </si>
  <si>
    <t>设备购置及修缮工作及时性</t>
  </si>
  <si>
    <t xml:space="preserve">教师节慰问金发放时间 </t>
  </si>
  <si>
    <t xml:space="preserve"> 2021年10月底前</t>
  </si>
  <si>
    <t>按上级要求取消</t>
  </si>
  <si>
    <t>骨干教师后备人才津贴发放及时性</t>
  </si>
  <si>
    <t>成本</t>
  </si>
  <si>
    <t>预算执行率</t>
  </si>
  <si>
    <t>支出进度达标率</t>
  </si>
  <si>
    <t>效益</t>
  </si>
  <si>
    <t>经济效益</t>
  </si>
  <si>
    <t>不适用</t>
  </si>
  <si>
    <t>社会效益</t>
  </si>
  <si>
    <t>学校教学和综合事务工作有序开展</t>
  </si>
  <si>
    <t>有效保障</t>
  </si>
  <si>
    <t>食品安全事故发生率</t>
  </si>
  <si>
    <t>学生及聘用人员健康问题关注度</t>
  </si>
  <si>
    <t>增强</t>
  </si>
  <si>
    <t>教学教研工作的质量</t>
  </si>
  <si>
    <t>有效提升</t>
  </si>
  <si>
    <t>学生综合素质</t>
  </si>
  <si>
    <t>学校管理能力</t>
  </si>
  <si>
    <t>学校知名度有</t>
  </si>
  <si>
    <t>原民办代课教师生活困难补助率</t>
  </si>
  <si>
    <t>校园安全事故发生率</t>
  </si>
  <si>
    <t>师资力量相对提升</t>
  </si>
  <si>
    <t>提升</t>
  </si>
  <si>
    <t>生态效益</t>
  </si>
  <si>
    <t>满意度</t>
  </si>
  <si>
    <t>其他满意度</t>
  </si>
  <si>
    <t>学生家长满意度</t>
  </si>
  <si>
    <t>学生满意度</t>
  </si>
  <si>
    <t>教职工满意度</t>
  </si>
  <si>
    <t>评价指标</t>
  </si>
  <si>
    <t>指标说明</t>
  </si>
  <si>
    <t>评分标准</t>
  </si>
  <si>
    <r>
      <rPr>
        <b/>
        <sz val="10"/>
        <color rgb="FFFF0000"/>
        <rFont val="宋体"/>
        <charset val="134"/>
      </rPr>
      <t>*</t>
    </r>
    <r>
      <rPr>
        <b/>
        <sz val="10"/>
        <color theme="1"/>
        <rFont val="宋体"/>
        <charset val="134"/>
      </rPr>
      <t>分数</t>
    </r>
  </si>
  <si>
    <t>扣分原因</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</si>
  <si>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</si>
  <si>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</si>
  <si>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</si>
  <si>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</si>
  <si>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</si>
  <si>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</si>
  <si>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</si>
  <si>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</si>
  <si>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</si>
  <si>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</si>
  <si>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</si>
  <si>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</si>
  <si>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</si>
  <si>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</si>
  <si>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</si>
  <si>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</si>
  <si>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</si>
  <si>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</si>
  <si>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</si>
  <si>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</si>
  <si>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</si>
  <si>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</si>
  <si>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</si>
  <si>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</si>
  <si>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</si>
  <si>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</si>
  <si>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</si>
  <si>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</si>
  <si>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</si>
  <si>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</si>
  <si>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</si>
  <si>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</si>
  <si>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</si>
  <si>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</si>
  <si>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</si>
  <si>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</si>
  <si>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</si>
  <si>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</si>
  <si>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</si>
  <si>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</si>
  <si>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</si>
  <si>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</si>
  <si>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</si>
  <si>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</si>
  <si>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</si>
  <si>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</si>
  <si>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</si>
  <si>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</si>
  <si>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编外人员控制率19.3%＞10%，得0分。</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</si>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</sst>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178" formatCode="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4">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b/>
      <sz val="11"/>
      <color rgb="FFFF0000"/>
      <name val="宋体"/>
      <charset val="134"/>
    </font>
    <font>
      <sz val="11"/>
      <color rgb="FF9C6500"/>
      <name val="等线"/>
      <charset val="0"/>
      <scheme val="minor"/>
    </font>
    <font>
      <sz val="11"/>
      <color rgb="FFFF0000"/>
      <name val="等线"/>
      <charset val="0"/>
      <scheme val="minor"/>
    </font>
    <font>
      <sz val="11"/>
      <color theme="1"/>
      <name val="等线"/>
      <charset val="0"/>
      <scheme val="minor"/>
    </font>
    <font>
      <sz val="11"/>
      <color theme="0"/>
      <name val="等线"/>
      <charset val="0"/>
      <scheme val="minor"/>
    </font>
    <font>
      <sz val="11"/>
      <color rgb="FFFA7D00"/>
      <name val="等线"/>
      <charset val="0"/>
      <scheme val="minor"/>
    </font>
    <font>
      <sz val="11"/>
      <color rgb="FF9C0006"/>
      <name val="等线"/>
      <charset val="0"/>
      <scheme val="minor"/>
    </font>
    <font>
      <b/>
      <sz val="11"/>
      <color theme="3"/>
      <name val="等线"/>
      <charset val="134"/>
      <scheme val="minor"/>
    </font>
    <font>
      <b/>
      <sz val="13"/>
      <color theme="3"/>
      <name val="等线"/>
      <charset val="134"/>
      <scheme val="minor"/>
    </font>
    <font>
      <sz val="11"/>
      <color rgb="FF006100"/>
      <name val="等线"/>
      <charset val="0"/>
      <scheme val="minor"/>
    </font>
    <font>
      <b/>
      <sz val="11"/>
      <color rgb="FFFFFFFF"/>
      <name val="等线"/>
      <charset val="0"/>
      <scheme val="minor"/>
    </font>
    <font>
      <u/>
      <sz val="11"/>
      <color rgb="FF800080"/>
      <name val="等线"/>
      <charset val="0"/>
      <scheme val="minor"/>
    </font>
    <font>
      <b/>
      <sz val="18"/>
      <color theme="3"/>
      <name val="等线"/>
      <charset val="134"/>
      <scheme val="minor"/>
    </font>
    <font>
      <b/>
      <sz val="15"/>
      <color theme="3"/>
      <name val="等线"/>
      <charset val="134"/>
      <scheme val="minor"/>
    </font>
    <font>
      <sz val="11"/>
      <color rgb="FF3F3F76"/>
      <name val="等线"/>
      <charset val="0"/>
      <scheme val="minor"/>
    </font>
    <font>
      <i/>
      <sz val="11"/>
      <color rgb="FF7F7F7F"/>
      <name val="等线"/>
      <charset val="0"/>
      <scheme val="minor"/>
    </font>
    <font>
      <u/>
      <sz val="11"/>
      <color rgb="FF0000FF"/>
      <name val="等线"/>
      <charset val="0"/>
      <scheme val="minor"/>
    </font>
    <font>
      <b/>
      <sz val="11"/>
      <color rgb="FF3F3F3F"/>
      <name val="等线"/>
      <charset val="0"/>
      <scheme val="minor"/>
    </font>
    <font>
      <b/>
      <sz val="11"/>
      <color theme="1"/>
      <name val="等线"/>
      <charset val="0"/>
      <scheme val="minor"/>
    </font>
    <font>
      <b/>
      <sz val="11"/>
      <color rgb="FFFA7D00"/>
      <name val="等线"/>
      <charset val="0"/>
      <scheme val="minor"/>
    </font>
    <font>
      <b/>
      <sz val="9"/>
      <name val="宋体"/>
      <charset val="134"/>
    </font>
    <font>
      <sz val="9"/>
      <name val="宋体"/>
      <charset val="134"/>
    </font>
  </fonts>
  <fills count="36">
    <fill>
      <patternFill patternType="none"/>
    </fill>
    <fill>
      <patternFill patternType="gray125"/>
    </fill>
    <fill>
      <patternFill patternType="solid">
        <fgColor theme="0" tint="-0.14996795556505"/>
        <bgColor indexed="64"/>
      </patternFill>
    </fill>
    <fill>
      <patternFill patternType="solid">
        <fgColor theme="6" tint="0.599993896298105"/>
        <bgColor indexed="64"/>
      </patternFill>
    </fill>
    <fill>
      <patternFill patternType="solid">
        <fgColor rgb="FFDBDBDB"/>
        <bgColor indexed="64"/>
      </patternFill>
    </fill>
    <fill>
      <patternFill patternType="solid">
        <fgColor theme="0" tint="-0.149998474074526"/>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4"/>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0" fontId="16" fillId="27"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5" fillId="3" borderId="0" applyNumberFormat="0" applyBorder="0" applyAlignment="0" applyProtection="0">
      <alignment vertical="center"/>
    </xf>
    <xf numFmtId="0" fontId="16" fillId="18" borderId="0" applyNumberFormat="0" applyBorder="0" applyAlignment="0" applyProtection="0">
      <alignment vertical="center"/>
    </xf>
    <xf numFmtId="0" fontId="16" fillId="16" borderId="0" applyNumberFormat="0" applyBorder="0" applyAlignment="0" applyProtection="0">
      <alignment vertical="center"/>
    </xf>
    <xf numFmtId="0" fontId="16" fillId="19" borderId="0" applyNumberFormat="0" applyBorder="0" applyAlignment="0" applyProtection="0">
      <alignment vertical="center"/>
    </xf>
    <xf numFmtId="0" fontId="15" fillId="22" borderId="0" applyNumberFormat="0" applyBorder="0" applyAlignment="0" applyProtection="0">
      <alignment vertical="center"/>
    </xf>
    <xf numFmtId="0" fontId="15" fillId="14" borderId="0" applyNumberFormat="0" applyBorder="0" applyAlignment="0" applyProtection="0">
      <alignment vertical="center"/>
    </xf>
    <xf numFmtId="0" fontId="15" fillId="32"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3" borderId="14" applyNumberFormat="0" applyAlignment="0" applyProtection="0">
      <alignment vertical="center"/>
    </xf>
    <xf numFmtId="0" fontId="25" fillId="0" borderId="12" applyNumberFormat="0" applyFill="0" applyAlignment="0" applyProtection="0">
      <alignment vertical="center"/>
    </xf>
    <xf numFmtId="0" fontId="26" fillId="30" borderId="16" applyNumberFormat="0" applyAlignment="0" applyProtection="0">
      <alignment vertical="center"/>
    </xf>
    <xf numFmtId="0" fontId="28" fillId="0" borderId="0" applyNumberFormat="0" applyFill="0" applyBorder="0" applyAlignment="0" applyProtection="0">
      <alignment vertical="center"/>
    </xf>
    <xf numFmtId="0" fontId="29" fillId="33" borderId="17" applyNumberFormat="0" applyAlignment="0" applyProtection="0">
      <alignment vertical="center"/>
    </xf>
    <xf numFmtId="0" fontId="15" fillId="26" borderId="0" applyNumberFormat="0" applyBorder="0" applyAlignment="0" applyProtection="0">
      <alignment vertical="center"/>
    </xf>
    <xf numFmtId="0" fontId="15" fillId="34" borderId="0" applyNumberFormat="0" applyBorder="0" applyAlignment="0" applyProtection="0">
      <alignment vertical="center"/>
    </xf>
    <xf numFmtId="42" fontId="0" fillId="0" borderId="0" applyFont="0" applyFill="0" applyBorder="0" applyAlignment="0" applyProtection="0">
      <alignment vertical="center"/>
    </xf>
    <xf numFmtId="0" fontId="19" fillId="0" borderId="15" applyNumberFormat="0" applyFill="0" applyAlignment="0" applyProtection="0">
      <alignment vertical="center"/>
    </xf>
    <xf numFmtId="0" fontId="27" fillId="0" borderId="0" applyNumberFormat="0" applyFill="0" applyBorder="0" applyAlignment="0" applyProtection="0">
      <alignment vertical="center"/>
    </xf>
    <xf numFmtId="0" fontId="31" fillId="33" borderId="16" applyNumberFormat="0" applyAlignment="0" applyProtection="0">
      <alignment vertical="center"/>
    </xf>
    <xf numFmtId="0" fontId="16" fillId="35" borderId="0" applyNumberFormat="0" applyBorder="0" applyAlignment="0" applyProtection="0">
      <alignment vertical="center"/>
    </xf>
    <xf numFmtId="41" fontId="0" fillId="0" borderId="0" applyFont="0" applyFill="0" applyBorder="0" applyAlignment="0" applyProtection="0">
      <alignment vertical="center"/>
    </xf>
    <xf numFmtId="0" fontId="16" fillId="29" borderId="0" applyNumberFormat="0" applyBorder="0" applyAlignment="0" applyProtection="0">
      <alignment vertical="center"/>
    </xf>
    <xf numFmtId="0" fontId="0" fillId="12" borderId="13" applyNumberFormat="0" applyFont="0" applyAlignment="0" applyProtection="0">
      <alignment vertical="center"/>
    </xf>
    <xf numFmtId="0" fontId="21" fillId="11"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0" borderId="12" applyNumberFormat="0" applyFill="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11" applyNumberFormat="0" applyFill="0" applyAlignment="0" applyProtection="0">
      <alignment vertical="center"/>
    </xf>
    <xf numFmtId="0" fontId="15" fillId="9" borderId="0" applyNumberFormat="0" applyBorder="0" applyAlignment="0" applyProtection="0">
      <alignment vertical="center"/>
    </xf>
    <xf numFmtId="0" fontId="15" fillId="15" borderId="0" applyNumberFormat="0" applyBorder="0" applyAlignment="0" applyProtection="0">
      <alignment vertical="center"/>
    </xf>
    <xf numFmtId="0" fontId="16" fillId="23" borderId="0" applyNumberFormat="0" applyBorder="0" applyAlignment="0" applyProtection="0">
      <alignment vertical="center"/>
    </xf>
    <xf numFmtId="0" fontId="30" fillId="0" borderId="18" applyNumberFormat="0" applyFill="0" applyAlignment="0" applyProtection="0">
      <alignment vertical="center"/>
    </xf>
    <xf numFmtId="0" fontId="16" fillId="8" borderId="0" applyNumberFormat="0" applyBorder="0" applyAlignment="0" applyProtection="0">
      <alignment vertical="center"/>
    </xf>
    <xf numFmtId="0" fontId="18" fillId="10" borderId="0" applyNumberFormat="0" applyBorder="0" applyAlignment="0" applyProtection="0">
      <alignment vertical="center"/>
    </xf>
    <xf numFmtId="0" fontId="15" fillId="7" borderId="0" applyNumberFormat="0" applyBorder="0" applyAlignment="0" applyProtection="0">
      <alignment vertical="center"/>
    </xf>
    <xf numFmtId="0" fontId="14" fillId="0" borderId="0" applyNumberFormat="0" applyFill="0" applyBorder="0" applyAlignment="0" applyProtection="0">
      <alignment vertical="center"/>
    </xf>
    <xf numFmtId="0" fontId="13" fillId="6" borderId="0" applyNumberFormat="0" applyBorder="0" applyAlignment="0" applyProtection="0">
      <alignment vertical="center"/>
    </xf>
    <xf numFmtId="0" fontId="16" fillId="28" borderId="0" applyNumberFormat="0" applyBorder="0" applyAlignment="0" applyProtection="0">
      <alignment vertical="center"/>
    </xf>
    <xf numFmtId="0" fontId="16" fillId="17" borderId="0" applyNumberFormat="0" applyBorder="0" applyAlignment="0" applyProtection="0">
      <alignment vertical="center"/>
    </xf>
    <xf numFmtId="0" fontId="15" fillId="31" borderId="0" applyNumberFormat="0" applyBorder="0" applyAlignment="0" applyProtection="0">
      <alignment vertical="center"/>
    </xf>
  </cellStyleXfs>
  <cellXfs count="94">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177" fontId="7" fillId="0" borderId="0" xfId="0" applyNumberFormat="1" applyFont="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8" fontId="9" fillId="0" borderId="1" xfId="0" applyNumberFormat="1" applyFont="1" applyFill="1" applyBorder="1" applyAlignment="1">
      <alignment horizontal="center" vertical="center"/>
    </xf>
    <xf numFmtId="0" fontId="7" fillId="0" borderId="1" xfId="0" applyFont="1" applyFill="1" applyBorder="1">
      <alignment vertical="center"/>
    </xf>
    <xf numFmtId="0" fontId="7" fillId="0" borderId="1" xfId="0" applyFont="1" applyFill="1" applyBorder="1" applyAlignment="1">
      <alignment vertical="center" wrapText="1"/>
    </xf>
    <xf numFmtId="0" fontId="2" fillId="4" borderId="1" xfId="0" applyFont="1" applyFill="1" applyBorder="1">
      <alignment vertical="center"/>
    </xf>
    <xf numFmtId="178" fontId="2" fillId="0" borderId="1" xfId="0" applyNumberFormat="1" applyFont="1" applyFill="1" applyBorder="1" applyAlignment="1">
      <alignment horizontal="center" vertical="center"/>
    </xf>
    <xf numFmtId="0" fontId="6" fillId="0" borderId="0" xfId="0" applyFont="1" applyAlignment="1">
      <alignment vertical="center" wrapText="1"/>
    </xf>
    <xf numFmtId="0" fontId="6" fillId="0" borderId="0" xfId="0" applyFont="1">
      <alignment vertical="center"/>
    </xf>
    <xf numFmtId="0" fontId="6" fillId="0" borderId="0" xfId="0" applyFont="1" applyAlignment="1">
      <alignment horizontal="center" vertical="center"/>
    </xf>
    <xf numFmtId="0" fontId="5" fillId="3"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3" borderId="2" xfId="0" applyFont="1" applyFill="1" applyBorder="1" applyAlignment="1">
      <alignment vertical="center" wrapText="1"/>
    </xf>
    <xf numFmtId="0" fontId="5"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77" fontId="6" fillId="5" borderId="1" xfId="0" applyNumberFormat="1"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6" xfId="0" applyFont="1" applyFill="1" applyBorder="1" applyAlignment="1">
      <alignment horizontal="center" vertical="center"/>
    </xf>
    <xf numFmtId="0" fontId="6" fillId="2" borderId="1" xfId="0" applyNumberFormat="1" applyFont="1" applyFill="1" applyBorder="1" applyAlignment="1">
      <alignment horizontal="left" vertical="center" wrapText="1"/>
    </xf>
    <xf numFmtId="0" fontId="5" fillId="3" borderId="7" xfId="0" applyFont="1" applyFill="1" applyBorder="1" applyAlignment="1">
      <alignment horizontal="center" vertical="center"/>
    </xf>
    <xf numFmtId="0" fontId="5" fillId="3" borderId="2" xfId="0" applyFont="1" applyFill="1" applyBorder="1" applyAlignment="1">
      <alignment vertical="center"/>
    </xf>
    <xf numFmtId="0" fontId="6" fillId="3" borderId="2" xfId="0" applyFont="1" applyFill="1" applyBorder="1" applyAlignment="1">
      <alignment vertical="center"/>
    </xf>
    <xf numFmtId="49" fontId="6" fillId="2" borderId="1"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176" fontId="6" fillId="0" borderId="1" xfId="32" applyNumberFormat="1" applyFont="1" applyFill="1" applyBorder="1" applyAlignment="1">
      <alignment horizontal="center" vertical="center" wrapText="1"/>
    </xf>
    <xf numFmtId="176" fontId="6" fillId="0" borderId="1" xfId="0" applyNumberFormat="1" applyFont="1" applyBorder="1" applyAlignment="1">
      <alignment horizontal="center" vertical="center" wrapText="1"/>
    </xf>
    <xf numFmtId="176" fontId="6" fillId="2" borderId="1" xfId="32" applyNumberFormat="1" applyFont="1" applyFill="1" applyBorder="1" applyAlignment="1">
      <alignment horizontal="center" vertical="center" wrapText="1"/>
    </xf>
    <xf numFmtId="0" fontId="6" fillId="0" borderId="1" xfId="0" applyFont="1" applyBorder="1" applyAlignment="1">
      <alignment horizontal="left" vertical="center" wrapText="1"/>
    </xf>
    <xf numFmtId="49" fontId="6" fillId="0" borderId="1" xfId="0" applyNumberFormat="1" applyFont="1" applyBorder="1" applyAlignment="1">
      <alignment horizontal="center" vertical="center"/>
    </xf>
    <xf numFmtId="0" fontId="6" fillId="0" borderId="1" xfId="0" applyFont="1" applyBorder="1" applyAlignment="1">
      <alignment horizontal="center" vertical="center"/>
    </xf>
    <xf numFmtId="9" fontId="6" fillId="2" borderId="1" xfId="35" applyFont="1" applyFill="1" applyBorder="1" applyAlignment="1">
      <alignment horizontal="center" vertical="center"/>
    </xf>
    <xf numFmtId="9" fontId="6" fillId="0" borderId="1" xfId="35" applyFont="1" applyBorder="1" applyAlignment="1">
      <alignment horizontal="center" vertical="center"/>
    </xf>
    <xf numFmtId="176" fontId="6" fillId="0" borderId="1" xfId="32" applyNumberFormat="1" applyFont="1" applyBorder="1" applyAlignment="1">
      <alignment horizontal="center" vertical="center" wrapText="1"/>
    </xf>
    <xf numFmtId="0" fontId="2"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2" fillId="3" borderId="1" xfId="0" applyFont="1" applyFill="1" applyBorder="1" applyAlignment="1">
      <alignment horizontal="left" vertical="center"/>
    </xf>
    <xf numFmtId="43" fontId="4" fillId="0" borderId="1" xfId="32" applyFont="1" applyBorder="1" applyAlignment="1">
      <alignment vertical="center"/>
    </xf>
    <xf numFmtId="0" fontId="2" fillId="3" borderId="1" xfId="0" applyFont="1" applyFill="1" applyBorder="1" applyAlignment="1">
      <alignment vertical="center"/>
    </xf>
    <xf numFmtId="0" fontId="4" fillId="0" borderId="1" xfId="0" applyFont="1" applyBorder="1" applyAlignment="1">
      <alignment horizontal="center" vertical="center"/>
    </xf>
    <xf numFmtId="43" fontId="4" fillId="0" borderId="1" xfId="32" applyFont="1" applyBorder="1" applyAlignment="1">
      <alignment horizontal="right" vertical="center"/>
    </xf>
    <xf numFmtId="43" fontId="4" fillId="0" borderId="1" xfId="32" applyFont="1" applyBorder="1" applyAlignment="1">
      <alignment horizontal="center" vertical="center"/>
    </xf>
    <xf numFmtId="176" fontId="4" fillId="0" borderId="1" xfId="32" applyNumberFormat="1" applyFont="1" applyBorder="1" applyAlignment="1">
      <alignment horizontal="right"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7" fontId="4" fillId="0" borderId="1" xfId="0" applyNumberFormat="1" applyFont="1" applyBorder="1" applyAlignment="1">
      <alignment horizontal="right" vertical="center"/>
    </xf>
    <xf numFmtId="0" fontId="2"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43" fontId="7" fillId="0" borderId="0" xfId="32" applyFont="1">
      <alignment vertical="center"/>
    </xf>
    <xf numFmtId="10" fontId="7" fillId="0" borderId="0" xfId="35" applyNumberFormat="1" applyFont="1">
      <alignment vertical="center"/>
    </xf>
    <xf numFmtId="43" fontId="7" fillId="0" borderId="0" xfId="0" applyNumberFormat="1" applyFont="1">
      <alignment vertical="center"/>
    </xf>
    <xf numFmtId="43" fontId="7" fillId="0" borderId="0" xfId="35" applyNumberFormat="1" applyFont="1">
      <alignment vertical="center"/>
    </xf>
    <xf numFmtId="0" fontId="7" fillId="3" borderId="1" xfId="0" applyFont="1" applyFill="1" applyBorder="1">
      <alignment vertical="center"/>
    </xf>
    <xf numFmtId="49" fontId="7" fillId="3" borderId="1" xfId="0" applyNumberFormat="1" applyFont="1" applyFill="1" applyBorder="1">
      <alignment vertical="center"/>
    </xf>
    <xf numFmtId="0" fontId="12" fillId="3" borderId="1" xfId="0" applyFont="1" applyFill="1" applyBorder="1">
      <alignment vertical="center"/>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6"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1" xfId="0" applyFont="1" applyBorder="1" applyAlignment="1">
      <alignment horizontal="lef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showGridLines="0" zoomScale="140" zoomScaleNormal="140" workbookViewId="0">
      <selection activeCell="C5" sqref="C5"/>
    </sheetView>
  </sheetViews>
  <sheetFormatPr defaultColWidth="8.63809523809524" defaultRowHeight="13.5" outlineLevelCol="4"/>
  <cols>
    <col min="1" max="1" width="13.9238095238095" style="12" customWidth="1"/>
    <col min="2" max="2" width="31.4285714285714" style="12" customWidth="1"/>
    <col min="3" max="3" width="11.847619047619" style="12" customWidth="1"/>
    <col min="4" max="4" width="20.2095238095238" style="12" customWidth="1"/>
    <col min="5" max="16384" width="8.63809523809524" style="12"/>
  </cols>
  <sheetData>
    <row r="1" ht="29.05" customHeight="1" spans="1:4">
      <c r="A1" s="5" t="s">
        <v>0</v>
      </c>
      <c r="B1" s="84" t="s">
        <v>1</v>
      </c>
      <c r="C1" s="5" t="s">
        <v>2</v>
      </c>
      <c r="D1" s="85" t="s">
        <v>3</v>
      </c>
    </row>
    <row r="2" ht="126.55" customHeight="1" spans="1:4">
      <c r="A2" s="86" t="s">
        <v>4</v>
      </c>
      <c r="B2" s="87" t="s">
        <v>5</v>
      </c>
      <c r="C2" s="88"/>
      <c r="D2" s="89"/>
    </row>
    <row r="3" ht="147.9" customHeight="1" spans="1:4">
      <c r="A3" s="86" t="s">
        <v>6</v>
      </c>
      <c r="B3" s="90" t="s">
        <v>7</v>
      </c>
      <c r="C3" s="91"/>
      <c r="D3" s="92"/>
    </row>
    <row r="4" ht="72" customHeight="1" spans="1:4">
      <c r="A4" s="86" t="s">
        <v>8</v>
      </c>
      <c r="B4" s="60" t="s">
        <v>9</v>
      </c>
      <c r="C4" s="93"/>
      <c r="D4" s="93"/>
    </row>
    <row r="11" spans="5:5">
      <c r="E11" s="81"/>
    </row>
    <row r="12" spans="5:5">
      <c r="E12" s="81"/>
    </row>
    <row r="13" spans="5:5">
      <c r="E13" s="81"/>
    </row>
  </sheetData>
  <mergeCells count="3">
    <mergeCell ref="B2:D2"/>
    <mergeCell ref="B3:D3"/>
    <mergeCell ref="B4:D4"/>
  </mergeCells>
  <printOptions horizontalCentered="1"/>
  <pageMargins left="0.748031496062992" right="0.748031496062992" top="0.984251968503937" bottom="0.984251968503937" header="0.511811023622047" footer="0.511811023622047"/>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showGridLines="0" workbookViewId="0">
      <selection activeCell="D2" sqref="D2:E2"/>
    </sheetView>
  </sheetViews>
  <sheetFormatPr defaultColWidth="8.63809523809524" defaultRowHeight="13.5"/>
  <cols>
    <col min="1" max="1" width="14.2095238095238" style="12" customWidth="1"/>
    <col min="2" max="2" width="6.35238095238095" style="12" customWidth="1"/>
    <col min="3" max="3" width="31.0761904761905" style="12" customWidth="1"/>
    <col min="4" max="5" width="26.352380952381" style="12" customWidth="1"/>
    <col min="6" max="6" width="36.4285714285714" style="12" customWidth="1"/>
    <col min="7" max="7" width="15.352380952381" style="12" customWidth="1"/>
    <col min="8" max="8" width="14.4285714285714" style="12" customWidth="1"/>
    <col min="9" max="9" width="15.352380952381" style="12" customWidth="1"/>
    <col min="10" max="16384" width="8.63809523809524" style="12"/>
  </cols>
  <sheetData>
    <row r="1" ht="42" customHeight="1" spans="1:6">
      <c r="A1" s="66"/>
      <c r="B1" s="66"/>
      <c r="C1" s="67" t="s">
        <v>10</v>
      </c>
      <c r="D1" s="67" t="s">
        <v>11</v>
      </c>
      <c r="E1" s="67" t="s">
        <v>12</v>
      </c>
      <c r="F1" s="78" t="s">
        <v>13</v>
      </c>
    </row>
    <row r="2" ht="87" customHeight="1" spans="1:6">
      <c r="A2" s="68" t="s">
        <v>14</v>
      </c>
      <c r="B2" s="68"/>
      <c r="C2" s="69">
        <v>41968000</v>
      </c>
      <c r="D2" s="69">
        <v>23522300</v>
      </c>
      <c r="E2" s="69">
        <v>18445700</v>
      </c>
      <c r="F2" s="79" t="s">
        <v>15</v>
      </c>
    </row>
    <row r="3" ht="87" customHeight="1" spans="1:6">
      <c r="A3" s="68" t="s">
        <v>16</v>
      </c>
      <c r="B3" s="68"/>
      <c r="C3" s="69">
        <v>46511678.39</v>
      </c>
      <c r="D3" s="69">
        <v>23675900</v>
      </c>
      <c r="E3" s="69">
        <v>22835778.39</v>
      </c>
      <c r="F3" s="8"/>
    </row>
    <row r="4" ht="88" customHeight="1" spans="1:8">
      <c r="A4" s="68" t="s">
        <v>17</v>
      </c>
      <c r="B4" s="68"/>
      <c r="C4" s="69">
        <v>46462173.94</v>
      </c>
      <c r="D4" s="69">
        <v>23627996.71</v>
      </c>
      <c r="E4" s="69">
        <v>22834177.23</v>
      </c>
      <c r="F4" s="8"/>
      <c r="G4" s="80"/>
      <c r="H4" s="81"/>
    </row>
    <row r="5" ht="27" customHeight="1" spans="1:7">
      <c r="A5" s="70" t="s">
        <v>18</v>
      </c>
      <c r="B5" s="66" t="s">
        <v>19</v>
      </c>
      <c r="C5" s="67" t="s">
        <v>20</v>
      </c>
      <c r="D5" s="67" t="s">
        <v>21</v>
      </c>
      <c r="E5" s="67" t="s">
        <v>22</v>
      </c>
      <c r="F5" s="67" t="s">
        <v>23</v>
      </c>
      <c r="G5" s="82"/>
    </row>
    <row r="6" ht="27" customHeight="1" spans="1:8">
      <c r="A6" s="70"/>
      <c r="B6" s="66">
        <v>1</v>
      </c>
      <c r="C6" s="71" t="s">
        <v>24</v>
      </c>
      <c r="D6" s="72">
        <v>23522300</v>
      </c>
      <c r="E6" s="72">
        <v>23675900</v>
      </c>
      <c r="F6" s="72">
        <v>23627996.71</v>
      </c>
      <c r="H6" s="82"/>
    </row>
    <row r="7" ht="27" customHeight="1" spans="1:6">
      <c r="A7" s="70" t="s">
        <v>25</v>
      </c>
      <c r="B7" s="66" t="s">
        <v>19</v>
      </c>
      <c r="C7" s="67" t="s">
        <v>20</v>
      </c>
      <c r="D7" s="67" t="s">
        <v>21</v>
      </c>
      <c r="E7" s="67" t="s">
        <v>22</v>
      </c>
      <c r="F7" s="67" t="s">
        <v>23</v>
      </c>
    </row>
    <row r="8" ht="27" customHeight="1" spans="1:8">
      <c r="A8" s="70"/>
      <c r="B8" s="66">
        <v>1</v>
      </c>
      <c r="C8" s="71" t="s">
        <v>26</v>
      </c>
      <c r="D8" s="73">
        <v>941000</v>
      </c>
      <c r="E8" s="73">
        <v>941000</v>
      </c>
      <c r="F8" s="73">
        <v>940367.92</v>
      </c>
      <c r="H8" s="83"/>
    </row>
    <row r="9" ht="27" customHeight="1" spans="1:8">
      <c r="A9" s="70"/>
      <c r="B9" s="66">
        <v>2</v>
      </c>
      <c r="C9" s="71" t="s">
        <v>27</v>
      </c>
      <c r="D9" s="73">
        <v>30000</v>
      </c>
      <c r="E9" s="73">
        <v>530000</v>
      </c>
      <c r="F9" s="73">
        <v>530000</v>
      </c>
      <c r="H9" s="83"/>
    </row>
    <row r="10" ht="27" customHeight="1" spans="1:8">
      <c r="A10" s="70"/>
      <c r="B10" s="66">
        <v>3</v>
      </c>
      <c r="C10" s="71" t="s">
        <v>28</v>
      </c>
      <c r="D10" s="73">
        <v>660000</v>
      </c>
      <c r="E10" s="73">
        <v>160000</v>
      </c>
      <c r="F10" s="73">
        <v>160000</v>
      </c>
      <c r="H10" s="83"/>
    </row>
    <row r="11" ht="27" customHeight="1" spans="1:8">
      <c r="A11" s="70"/>
      <c r="B11" s="66">
        <v>4</v>
      </c>
      <c r="C11" s="71" t="s">
        <v>29</v>
      </c>
      <c r="D11" s="73">
        <v>1324400</v>
      </c>
      <c r="E11" s="73">
        <v>0</v>
      </c>
      <c r="F11" s="73">
        <v>0</v>
      </c>
      <c r="H11" s="83"/>
    </row>
    <row r="12" ht="27" customHeight="1" spans="1:8">
      <c r="A12" s="70"/>
      <c r="B12" s="66">
        <v>5</v>
      </c>
      <c r="C12" s="71" t="s">
        <v>30</v>
      </c>
      <c r="D12" s="73">
        <v>40000</v>
      </c>
      <c r="E12" s="73">
        <v>100000</v>
      </c>
      <c r="F12" s="73">
        <v>100000</v>
      </c>
      <c r="H12" s="83"/>
    </row>
    <row r="13" ht="27" customHeight="1" spans="1:8">
      <c r="A13" s="70"/>
      <c r="B13" s="66">
        <v>6</v>
      </c>
      <c r="C13" s="71" t="s">
        <v>31</v>
      </c>
      <c r="D13" s="73">
        <v>1230000</v>
      </c>
      <c r="E13" s="73">
        <v>1310000</v>
      </c>
      <c r="F13" s="73">
        <v>1310000</v>
      </c>
      <c r="H13" s="83"/>
    </row>
    <row r="14" ht="27" customHeight="1" spans="1:8">
      <c r="A14" s="70"/>
      <c r="B14" s="66">
        <v>7</v>
      </c>
      <c r="C14" s="71" t="s">
        <v>32</v>
      </c>
      <c r="D14" s="73">
        <v>3600800</v>
      </c>
      <c r="E14" s="73">
        <v>3765200</v>
      </c>
      <c r="F14" s="73">
        <v>3765198.98</v>
      </c>
      <c r="H14" s="83"/>
    </row>
    <row r="15" ht="27" customHeight="1" spans="1:8">
      <c r="A15" s="70"/>
      <c r="B15" s="66">
        <v>8</v>
      </c>
      <c r="C15" s="71" t="s">
        <v>33</v>
      </c>
      <c r="D15" s="73">
        <v>5987700</v>
      </c>
      <c r="E15" s="73">
        <v>5963100</v>
      </c>
      <c r="F15" s="73">
        <v>5963040.5</v>
      </c>
      <c r="H15" s="83"/>
    </row>
    <row r="16" ht="27" customHeight="1" spans="1:8">
      <c r="A16" s="70"/>
      <c r="B16" s="66">
        <v>9</v>
      </c>
      <c r="C16" s="71" t="s">
        <v>34</v>
      </c>
      <c r="D16" s="73">
        <v>3000000</v>
      </c>
      <c r="E16" s="73">
        <v>3000000</v>
      </c>
      <c r="F16" s="73">
        <v>3000000</v>
      </c>
      <c r="H16" s="83"/>
    </row>
    <row r="17" ht="27" customHeight="1" spans="1:8">
      <c r="A17" s="70"/>
      <c r="B17" s="66">
        <v>10</v>
      </c>
      <c r="C17" s="71" t="s">
        <v>35</v>
      </c>
      <c r="D17" s="73">
        <v>10000</v>
      </c>
      <c r="E17" s="73">
        <v>10000</v>
      </c>
      <c r="F17" s="73">
        <v>9993.2</v>
      </c>
      <c r="H17" s="83"/>
    </row>
    <row r="18" ht="27" customHeight="1" spans="1:8">
      <c r="A18" s="70"/>
      <c r="B18" s="66">
        <v>11</v>
      </c>
      <c r="C18" s="71" t="s">
        <v>36</v>
      </c>
      <c r="D18" s="73">
        <v>80000</v>
      </c>
      <c r="E18" s="73">
        <v>0</v>
      </c>
      <c r="F18" s="73">
        <v>0</v>
      </c>
      <c r="H18" s="83"/>
    </row>
    <row r="19" ht="27" customHeight="1" spans="1:8">
      <c r="A19" s="70"/>
      <c r="B19" s="66">
        <v>12</v>
      </c>
      <c r="C19" s="71" t="s">
        <v>37</v>
      </c>
      <c r="D19" s="73">
        <v>1192200</v>
      </c>
      <c r="E19" s="73">
        <v>3802350</v>
      </c>
      <c r="F19" s="73">
        <v>3801641.54</v>
      </c>
      <c r="H19" s="83"/>
    </row>
    <row r="20" ht="27" customHeight="1" spans="1:8">
      <c r="A20" s="70"/>
      <c r="B20" s="66">
        <v>13</v>
      </c>
      <c r="C20" s="71" t="s">
        <v>38</v>
      </c>
      <c r="D20" s="73">
        <v>100000</v>
      </c>
      <c r="E20" s="73">
        <v>100000</v>
      </c>
      <c r="F20" s="73">
        <v>100000</v>
      </c>
      <c r="H20" s="83"/>
    </row>
    <row r="21" ht="27" customHeight="1" spans="1:8">
      <c r="A21" s="70"/>
      <c r="B21" s="66">
        <v>14</v>
      </c>
      <c r="C21" s="71" t="s">
        <v>39</v>
      </c>
      <c r="D21" s="73">
        <v>249600</v>
      </c>
      <c r="E21" s="73">
        <v>249600</v>
      </c>
      <c r="F21" s="73">
        <v>249600</v>
      </c>
      <c r="H21" s="83"/>
    </row>
    <row r="22" ht="27" customHeight="1" spans="1:8">
      <c r="A22" s="70"/>
      <c r="B22" s="66">
        <v>15</v>
      </c>
      <c r="C22" s="71" t="s">
        <v>40</v>
      </c>
      <c r="D22" s="74">
        <v>0</v>
      </c>
      <c r="E22" s="73">
        <v>40000</v>
      </c>
      <c r="F22" s="73">
        <v>40000</v>
      </c>
      <c r="H22" s="83"/>
    </row>
    <row r="23" ht="27" customHeight="1" spans="1:8">
      <c r="A23" s="70"/>
      <c r="B23" s="66">
        <v>16</v>
      </c>
      <c r="C23" s="71" t="s">
        <v>41</v>
      </c>
      <c r="D23" s="74">
        <v>0</v>
      </c>
      <c r="E23" s="73">
        <v>1486400</v>
      </c>
      <c r="F23" s="73">
        <v>1486400</v>
      </c>
      <c r="H23" s="83"/>
    </row>
    <row r="24" ht="27" customHeight="1" spans="1:8">
      <c r="A24" s="70"/>
      <c r="B24" s="66">
        <v>17</v>
      </c>
      <c r="C24" s="71" t="s">
        <v>42</v>
      </c>
      <c r="D24" s="74">
        <v>0</v>
      </c>
      <c r="E24" s="73">
        <v>302000</v>
      </c>
      <c r="F24" s="73">
        <v>302000</v>
      </c>
      <c r="H24" s="83"/>
    </row>
    <row r="25" ht="27" customHeight="1" spans="1:8">
      <c r="A25" s="70"/>
      <c r="B25" s="66">
        <v>18</v>
      </c>
      <c r="C25" s="71" t="s">
        <v>43</v>
      </c>
      <c r="D25" s="74">
        <v>0</v>
      </c>
      <c r="E25" s="73">
        <v>124000</v>
      </c>
      <c r="F25" s="73">
        <v>124000</v>
      </c>
      <c r="H25" s="83"/>
    </row>
    <row r="26" ht="27" customHeight="1" spans="1:8">
      <c r="A26" s="70"/>
      <c r="B26" s="66">
        <v>19</v>
      </c>
      <c r="C26" s="71" t="s">
        <v>44</v>
      </c>
      <c r="D26" s="74">
        <v>0</v>
      </c>
      <c r="E26" s="73">
        <v>240000</v>
      </c>
      <c r="F26" s="73">
        <v>239806.7</v>
      </c>
      <c r="H26" s="83"/>
    </row>
    <row r="27" ht="27" customHeight="1" spans="1:8">
      <c r="A27" s="70"/>
      <c r="B27" s="66">
        <v>20</v>
      </c>
      <c r="C27" s="71" t="s">
        <v>45</v>
      </c>
      <c r="D27" s="74">
        <v>0</v>
      </c>
      <c r="E27" s="73">
        <v>712128.39</v>
      </c>
      <c r="F27" s="73">
        <v>712128.39</v>
      </c>
      <c r="H27" s="83"/>
    </row>
    <row r="28" ht="27" customHeight="1" spans="1:6">
      <c r="A28" s="75" t="s">
        <v>46</v>
      </c>
      <c r="B28" s="66" t="s">
        <v>19</v>
      </c>
      <c r="C28" s="66" t="s">
        <v>47</v>
      </c>
      <c r="D28" s="66" t="s">
        <v>48</v>
      </c>
      <c r="E28" s="66" t="s">
        <v>49</v>
      </c>
      <c r="F28" s="66" t="s">
        <v>50</v>
      </c>
    </row>
    <row r="29" ht="27" customHeight="1" spans="1:9">
      <c r="A29" s="76" t="s">
        <v>46</v>
      </c>
      <c r="B29" s="66">
        <v>1</v>
      </c>
      <c r="C29" s="8" t="s">
        <v>51</v>
      </c>
      <c r="D29" s="77" t="s">
        <v>51</v>
      </c>
      <c r="E29" s="77" t="s">
        <v>51</v>
      </c>
      <c r="F29" s="77" t="s">
        <v>51</v>
      </c>
      <c r="I29" s="82"/>
    </row>
  </sheetData>
  <mergeCells count="8">
    <mergeCell ref="A1:B1"/>
    <mergeCell ref="A2:B2"/>
    <mergeCell ref="A3:B3"/>
    <mergeCell ref="A4:B4"/>
    <mergeCell ref="A5:A6"/>
    <mergeCell ref="A7:A27"/>
    <mergeCell ref="A28:A29"/>
    <mergeCell ref="F2:F4"/>
  </mergeCells>
  <printOptions horizontalCentered="1"/>
  <pageMargins left="0.748031496062992" right="0.748031496062992" top="0.984251968503937" bottom="0.984251968503937" header="0.511811023622047" footer="0.511811023622047"/>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66"/>
  <sheetViews>
    <sheetView showGridLines="0" tabSelected="1" zoomScale="85" zoomScaleNormal="85" topLeftCell="A45" workbookViewId="0">
      <selection activeCell="F53" sqref="F53:J53"/>
    </sheetView>
  </sheetViews>
  <sheetFormatPr defaultColWidth="8.63809523809524" defaultRowHeight="13.5"/>
  <cols>
    <col min="1" max="1" width="23.2095238095238" style="36" customWidth="1"/>
    <col min="2" max="2" width="12.6380952380952" style="36" customWidth="1"/>
    <col min="3" max="3" width="22.2095238095238" style="36" customWidth="1"/>
    <col min="4" max="4" width="29.5047619047619" style="37" customWidth="1"/>
    <col min="5" max="5" width="15.7142857142857" style="36" customWidth="1"/>
    <col min="6" max="6" width="20.352380952381" style="36" customWidth="1"/>
    <col min="7" max="7" width="16.0761904761905" style="36" customWidth="1"/>
    <col min="8" max="8" width="17" style="36" customWidth="1"/>
    <col min="9" max="9" width="19.5047619047619" style="36" customWidth="1"/>
    <col min="10" max="10" width="15.847619047619" style="36" customWidth="1"/>
    <col min="11" max="16384" width="8.63809523809524" style="36"/>
  </cols>
  <sheetData>
    <row r="1" ht="24" customHeight="1" spans="1:10">
      <c r="A1" s="38" t="s">
        <v>52</v>
      </c>
      <c r="B1" s="39" t="s">
        <v>1</v>
      </c>
      <c r="C1" s="39"/>
      <c r="D1" s="39"/>
      <c r="E1" s="46" t="s">
        <v>2</v>
      </c>
      <c r="F1" s="46"/>
      <c r="G1" s="46"/>
      <c r="H1" s="56" t="s">
        <v>3</v>
      </c>
      <c r="I1" s="56"/>
      <c r="J1" s="56"/>
    </row>
    <row r="2" s="35" customFormat="1" ht="24" customHeight="1" spans="1:10">
      <c r="A2" s="40" t="s">
        <v>53</v>
      </c>
      <c r="B2" s="41" t="s">
        <v>54</v>
      </c>
      <c r="C2" s="41" t="s">
        <v>55</v>
      </c>
      <c r="D2" s="41" t="s">
        <v>56</v>
      </c>
      <c r="E2" s="41" t="s">
        <v>57</v>
      </c>
      <c r="F2" s="41"/>
      <c r="G2" s="41"/>
      <c r="H2" s="41" t="s">
        <v>58</v>
      </c>
      <c r="I2" s="41"/>
      <c r="J2" s="41"/>
    </row>
    <row r="3" s="35" customFormat="1" ht="24" customHeight="1" spans="1:10">
      <c r="A3" s="40" t="s">
        <v>53</v>
      </c>
      <c r="B3" s="41"/>
      <c r="C3" s="41"/>
      <c r="D3" s="41"/>
      <c r="E3" s="41" t="s">
        <v>59</v>
      </c>
      <c r="F3" s="41" t="s">
        <v>60</v>
      </c>
      <c r="G3" s="41" t="s">
        <v>61</v>
      </c>
      <c r="H3" s="41" t="s">
        <v>59</v>
      </c>
      <c r="I3" s="41" t="s">
        <v>62</v>
      </c>
      <c r="J3" s="41" t="s">
        <v>63</v>
      </c>
    </row>
    <row r="4" s="35" customFormat="1" ht="78" customHeight="1" spans="1:10">
      <c r="A4" s="40" t="s">
        <v>53</v>
      </c>
      <c r="B4" s="42" t="s">
        <v>24</v>
      </c>
      <c r="C4" s="42" t="s">
        <v>64</v>
      </c>
      <c r="D4" s="43" t="s">
        <v>65</v>
      </c>
      <c r="E4" s="57">
        <f>F4+G4</f>
        <v>23675900</v>
      </c>
      <c r="F4" s="58">
        <v>23675900</v>
      </c>
      <c r="G4" s="58">
        <v>0</v>
      </c>
      <c r="H4" s="59">
        <v>23627996.71</v>
      </c>
      <c r="I4" s="65">
        <v>23627996.71</v>
      </c>
      <c r="J4" s="58">
        <v>0</v>
      </c>
    </row>
    <row r="5" s="35" customFormat="1" ht="153" customHeight="1" spans="1:10">
      <c r="A5" s="40"/>
      <c r="B5" s="42" t="s">
        <v>66</v>
      </c>
      <c r="C5" s="42" t="s">
        <v>67</v>
      </c>
      <c r="D5" s="43" t="s">
        <v>68</v>
      </c>
      <c r="E5" s="57">
        <f>F5+G5</f>
        <v>249600</v>
      </c>
      <c r="F5" s="58">
        <v>249600</v>
      </c>
      <c r="G5" s="58">
        <v>0</v>
      </c>
      <c r="H5" s="59">
        <v>249600</v>
      </c>
      <c r="I5" s="65">
        <v>249600</v>
      </c>
      <c r="J5" s="58">
        <v>0</v>
      </c>
    </row>
    <row r="6" s="35" customFormat="1" ht="183" customHeight="1" spans="1:10">
      <c r="A6" s="40"/>
      <c r="B6" s="42" t="s">
        <v>69</v>
      </c>
      <c r="C6" s="44" t="s">
        <v>70</v>
      </c>
      <c r="D6" s="43" t="s">
        <v>71</v>
      </c>
      <c r="E6" s="57">
        <f>F6+G6</f>
        <v>21634050</v>
      </c>
      <c r="F6" s="58">
        <v>21634050</v>
      </c>
      <c r="G6" s="58">
        <v>0</v>
      </c>
      <c r="H6" s="59">
        <v>21632642.14</v>
      </c>
      <c r="I6" s="65">
        <v>21632642.14</v>
      </c>
      <c r="J6" s="58">
        <v>0</v>
      </c>
    </row>
    <row r="7" s="35" customFormat="1" ht="78" customHeight="1" spans="1:10">
      <c r="A7" s="40"/>
      <c r="B7" s="42" t="s">
        <v>72</v>
      </c>
      <c r="C7" s="42" t="s">
        <v>73</v>
      </c>
      <c r="D7" s="43" t="s">
        <v>74</v>
      </c>
      <c r="E7" s="57">
        <f>F7+G7</f>
        <v>952128.39</v>
      </c>
      <c r="F7" s="58">
        <v>952128.39</v>
      </c>
      <c r="G7" s="58">
        <v>0</v>
      </c>
      <c r="H7" s="59">
        <v>951935.09</v>
      </c>
      <c r="I7" s="65">
        <v>951935.09</v>
      </c>
      <c r="J7" s="58">
        <v>0</v>
      </c>
    </row>
    <row r="8" ht="30" customHeight="1" spans="1:10">
      <c r="A8" s="45" t="s">
        <v>75</v>
      </c>
      <c r="B8" s="46" t="s">
        <v>76</v>
      </c>
      <c r="C8" s="46"/>
      <c r="D8" s="46"/>
      <c r="E8" s="46"/>
      <c r="F8" s="46" t="s">
        <v>77</v>
      </c>
      <c r="G8" s="46"/>
      <c r="H8" s="46"/>
      <c r="I8" s="46"/>
      <c r="J8" s="46"/>
    </row>
    <row r="9" ht="219.45" customHeight="1" spans="1:10">
      <c r="A9" s="47"/>
      <c r="B9" s="48" t="s">
        <v>78</v>
      </c>
      <c r="C9" s="48"/>
      <c r="D9" s="48"/>
      <c r="E9" s="48"/>
      <c r="F9" s="60" t="s">
        <v>79</v>
      </c>
      <c r="G9" s="60"/>
      <c r="H9" s="60"/>
      <c r="I9" s="60"/>
      <c r="J9" s="60"/>
    </row>
    <row r="10" ht="166" customHeight="1" spans="1:10">
      <c r="A10" s="49"/>
      <c r="B10" s="48"/>
      <c r="C10" s="48"/>
      <c r="D10" s="48"/>
      <c r="E10" s="48"/>
      <c r="F10" s="60"/>
      <c r="G10" s="60"/>
      <c r="H10" s="60"/>
      <c r="I10" s="60"/>
      <c r="J10" s="60"/>
    </row>
    <row r="11" ht="30" customHeight="1" spans="1:10">
      <c r="A11" s="50" t="s">
        <v>80</v>
      </c>
      <c r="B11" s="46" t="s">
        <v>81</v>
      </c>
      <c r="C11" s="46" t="s">
        <v>82</v>
      </c>
      <c r="D11" s="46" t="s">
        <v>83</v>
      </c>
      <c r="E11" s="46" t="s">
        <v>84</v>
      </c>
      <c r="F11" s="46" t="s">
        <v>85</v>
      </c>
      <c r="G11" s="46"/>
      <c r="H11" s="46"/>
      <c r="I11" s="46"/>
      <c r="J11" s="46"/>
    </row>
    <row r="12" ht="30" customHeight="1" spans="1:10">
      <c r="A12" s="51" t="s">
        <v>80</v>
      </c>
      <c r="B12" s="52" t="s">
        <v>86</v>
      </c>
      <c r="C12" s="53" t="s">
        <v>87</v>
      </c>
      <c r="D12" s="52" t="s">
        <v>88</v>
      </c>
      <c r="E12" s="52" t="s">
        <v>89</v>
      </c>
      <c r="F12" s="61" t="s">
        <v>89</v>
      </c>
      <c r="G12" s="62"/>
      <c r="H12" s="62"/>
      <c r="I12" s="62"/>
      <c r="J12" s="62"/>
    </row>
    <row r="13" ht="30" customHeight="1" spans="1:10">
      <c r="A13" s="51"/>
      <c r="B13" s="52"/>
      <c r="C13" s="54"/>
      <c r="D13" s="52" t="s">
        <v>90</v>
      </c>
      <c r="E13" s="52" t="s">
        <v>91</v>
      </c>
      <c r="F13" s="61" t="s">
        <v>91</v>
      </c>
      <c r="G13" s="62"/>
      <c r="H13" s="62"/>
      <c r="I13" s="62"/>
      <c r="J13" s="62"/>
    </row>
    <row r="14" ht="30" customHeight="1" spans="1:10">
      <c r="A14" s="51"/>
      <c r="B14" s="52"/>
      <c r="C14" s="54"/>
      <c r="D14" s="52" t="s">
        <v>92</v>
      </c>
      <c r="E14" s="52" t="s">
        <v>91</v>
      </c>
      <c r="F14" s="61" t="s">
        <v>91</v>
      </c>
      <c r="G14" s="62"/>
      <c r="H14" s="62"/>
      <c r="I14" s="62"/>
      <c r="J14" s="62"/>
    </row>
    <row r="15" ht="30" customHeight="1" spans="1:10">
      <c r="A15" s="51"/>
      <c r="B15" s="52"/>
      <c r="C15" s="54"/>
      <c r="D15" s="52" t="s">
        <v>93</v>
      </c>
      <c r="E15" s="63">
        <v>1</v>
      </c>
      <c r="F15" s="64">
        <v>1</v>
      </c>
      <c r="G15" s="64"/>
      <c r="H15" s="64"/>
      <c r="I15" s="64"/>
      <c r="J15" s="64"/>
    </row>
    <row r="16" ht="30" customHeight="1" spans="1:10">
      <c r="A16" s="51"/>
      <c r="B16" s="52"/>
      <c r="C16" s="54"/>
      <c r="D16" s="52" t="s">
        <v>94</v>
      </c>
      <c r="E16" s="63">
        <v>1</v>
      </c>
      <c r="F16" s="64">
        <v>1</v>
      </c>
      <c r="G16" s="64"/>
      <c r="H16" s="64"/>
      <c r="I16" s="64"/>
      <c r="J16" s="64"/>
    </row>
    <row r="17" ht="30" customHeight="1" spans="1:10">
      <c r="A17" s="51"/>
      <c r="B17" s="52"/>
      <c r="C17" s="54"/>
      <c r="D17" s="52" t="s">
        <v>95</v>
      </c>
      <c r="E17" s="63">
        <v>1</v>
      </c>
      <c r="F17" s="64">
        <v>1</v>
      </c>
      <c r="G17" s="64"/>
      <c r="H17" s="64"/>
      <c r="I17" s="64"/>
      <c r="J17" s="64"/>
    </row>
    <row r="18" ht="30" customHeight="1" spans="1:10">
      <c r="A18" s="51"/>
      <c r="B18" s="52"/>
      <c r="C18" s="54"/>
      <c r="D18" s="52" t="s">
        <v>96</v>
      </c>
      <c r="E18" s="63">
        <v>1</v>
      </c>
      <c r="F18" s="64">
        <v>1</v>
      </c>
      <c r="G18" s="64"/>
      <c r="H18" s="64"/>
      <c r="I18" s="64"/>
      <c r="J18" s="64"/>
    </row>
    <row r="19" ht="30" customHeight="1" spans="1:10">
      <c r="A19" s="51"/>
      <c r="B19" s="52"/>
      <c r="C19" s="54"/>
      <c r="D19" s="52" t="s">
        <v>97</v>
      </c>
      <c r="E19" s="63">
        <v>1</v>
      </c>
      <c r="F19" s="64">
        <v>1</v>
      </c>
      <c r="G19" s="64"/>
      <c r="H19" s="64"/>
      <c r="I19" s="64"/>
      <c r="J19" s="64"/>
    </row>
    <row r="20" ht="30" customHeight="1" spans="1:10">
      <c r="A20" s="51"/>
      <c r="B20" s="52"/>
      <c r="C20" s="54"/>
      <c r="D20" s="52" t="s">
        <v>98</v>
      </c>
      <c r="E20" s="63">
        <v>1</v>
      </c>
      <c r="F20" s="64">
        <v>1</v>
      </c>
      <c r="G20" s="64"/>
      <c r="H20" s="64"/>
      <c r="I20" s="64"/>
      <c r="J20" s="64"/>
    </row>
    <row r="21" ht="30" customHeight="1" spans="1:10">
      <c r="A21" s="51"/>
      <c r="B21" s="52"/>
      <c r="C21" s="54"/>
      <c r="D21" s="52" t="s">
        <v>99</v>
      </c>
      <c r="E21" s="63">
        <v>1</v>
      </c>
      <c r="F21" s="64">
        <v>1</v>
      </c>
      <c r="G21" s="64"/>
      <c r="H21" s="64"/>
      <c r="I21" s="64"/>
      <c r="J21" s="64"/>
    </row>
    <row r="22" ht="30" customHeight="1" spans="1:10">
      <c r="A22" s="51"/>
      <c r="B22" s="52"/>
      <c r="C22" s="54"/>
      <c r="D22" s="52" t="s">
        <v>100</v>
      </c>
      <c r="E22" s="63">
        <v>1</v>
      </c>
      <c r="F22" s="64">
        <v>1</v>
      </c>
      <c r="G22" s="64"/>
      <c r="H22" s="64"/>
      <c r="I22" s="64"/>
      <c r="J22" s="64"/>
    </row>
    <row r="23" ht="30" customHeight="1" spans="1:10">
      <c r="A23" s="51"/>
      <c r="B23" s="52"/>
      <c r="C23" s="54"/>
      <c r="D23" s="52" t="s">
        <v>101</v>
      </c>
      <c r="E23" s="52" t="s">
        <v>89</v>
      </c>
      <c r="F23" s="61" t="s">
        <v>89</v>
      </c>
      <c r="G23" s="62"/>
      <c r="H23" s="62"/>
      <c r="I23" s="62"/>
      <c r="J23" s="62"/>
    </row>
    <row r="24" ht="30" customHeight="1" spans="1:10">
      <c r="A24" s="51"/>
      <c r="B24" s="52"/>
      <c r="C24" s="54"/>
      <c r="D24" s="52" t="s">
        <v>102</v>
      </c>
      <c r="E24" s="63">
        <v>1</v>
      </c>
      <c r="F24" s="64">
        <v>1</v>
      </c>
      <c r="G24" s="64"/>
      <c r="H24" s="64"/>
      <c r="I24" s="64"/>
      <c r="J24" s="64"/>
    </row>
    <row r="25" ht="30" customHeight="1" spans="1:10">
      <c r="A25" s="51"/>
      <c r="B25" s="52"/>
      <c r="C25" s="54"/>
      <c r="D25" s="52" t="s">
        <v>103</v>
      </c>
      <c r="E25" s="63">
        <v>1</v>
      </c>
      <c r="F25" s="64">
        <v>1</v>
      </c>
      <c r="G25" s="64"/>
      <c r="H25" s="64"/>
      <c r="I25" s="64"/>
      <c r="J25" s="64"/>
    </row>
    <row r="26" ht="30" customHeight="1" spans="1:10">
      <c r="A26" s="51"/>
      <c r="B26" s="52"/>
      <c r="C26" s="54"/>
      <c r="D26" s="52" t="s">
        <v>104</v>
      </c>
      <c r="E26" s="63">
        <v>1</v>
      </c>
      <c r="F26" s="64">
        <v>1</v>
      </c>
      <c r="G26" s="64"/>
      <c r="H26" s="64"/>
      <c r="I26" s="64"/>
      <c r="J26" s="64"/>
    </row>
    <row r="27" ht="30" customHeight="1" spans="1:10">
      <c r="A27" s="51"/>
      <c r="B27" s="52"/>
      <c r="C27" s="54"/>
      <c r="D27" s="52" t="s">
        <v>105</v>
      </c>
      <c r="E27" s="52" t="s">
        <v>91</v>
      </c>
      <c r="F27" s="61" t="s">
        <v>106</v>
      </c>
      <c r="G27" s="62"/>
      <c r="H27" s="62"/>
      <c r="I27" s="62"/>
      <c r="J27" s="62"/>
    </row>
    <row r="28" ht="30" customHeight="1" spans="1:10">
      <c r="A28" s="51"/>
      <c r="B28" s="52"/>
      <c r="C28" s="54"/>
      <c r="D28" s="52" t="s">
        <v>107</v>
      </c>
      <c r="E28" s="52" t="s">
        <v>108</v>
      </c>
      <c r="F28" s="61" t="s">
        <v>108</v>
      </c>
      <c r="G28" s="62"/>
      <c r="H28" s="62"/>
      <c r="I28" s="62"/>
      <c r="J28" s="62"/>
    </row>
    <row r="29" ht="30" customHeight="1" spans="1:10">
      <c r="A29" s="51"/>
      <c r="B29" s="52"/>
      <c r="C29" s="54"/>
      <c r="D29" s="52" t="s">
        <v>109</v>
      </c>
      <c r="E29" s="52" t="s">
        <v>110</v>
      </c>
      <c r="F29" s="61" t="s">
        <v>110</v>
      </c>
      <c r="G29" s="62"/>
      <c r="H29" s="62"/>
      <c r="I29" s="62"/>
      <c r="J29" s="62"/>
    </row>
    <row r="30" ht="30" customHeight="1" spans="1:10">
      <c r="A30" s="51"/>
      <c r="B30" s="52"/>
      <c r="C30" s="54"/>
      <c r="D30" s="52" t="s">
        <v>111</v>
      </c>
      <c r="E30" s="52" t="s">
        <v>112</v>
      </c>
      <c r="F30" s="61" t="s">
        <v>113</v>
      </c>
      <c r="G30" s="62"/>
      <c r="H30" s="62"/>
      <c r="I30" s="62"/>
      <c r="J30" s="62"/>
    </row>
    <row r="31" ht="30" customHeight="1" spans="1:10">
      <c r="A31" s="51"/>
      <c r="B31" s="52"/>
      <c r="C31" s="55"/>
      <c r="D31" s="52" t="s">
        <v>114</v>
      </c>
      <c r="E31" s="52" t="s">
        <v>115</v>
      </c>
      <c r="F31" s="61" t="s">
        <v>115</v>
      </c>
      <c r="G31" s="62"/>
      <c r="H31" s="62"/>
      <c r="I31" s="62"/>
      <c r="J31" s="62"/>
    </row>
    <row r="32" ht="30" customHeight="1" spans="1:10">
      <c r="A32" s="51" t="s">
        <v>80</v>
      </c>
      <c r="B32" s="52" t="s">
        <v>86</v>
      </c>
      <c r="C32" s="53" t="s">
        <v>116</v>
      </c>
      <c r="D32" s="52" t="s">
        <v>117</v>
      </c>
      <c r="E32" s="63">
        <v>1</v>
      </c>
      <c r="F32" s="64">
        <v>1</v>
      </c>
      <c r="G32" s="64"/>
      <c r="H32" s="64"/>
      <c r="I32" s="64"/>
      <c r="J32" s="64"/>
    </row>
    <row r="33" ht="30" customHeight="1" spans="1:10">
      <c r="A33" s="51"/>
      <c r="B33" s="52"/>
      <c r="C33" s="54"/>
      <c r="D33" s="52" t="s">
        <v>118</v>
      </c>
      <c r="E33" s="63" t="s">
        <v>119</v>
      </c>
      <c r="F33" s="64">
        <v>1</v>
      </c>
      <c r="G33" s="64"/>
      <c r="H33" s="64"/>
      <c r="I33" s="64"/>
      <c r="J33" s="64"/>
    </row>
    <row r="34" ht="30" customHeight="1" spans="1:10">
      <c r="A34" s="51"/>
      <c r="B34" s="52"/>
      <c r="C34" s="54"/>
      <c r="D34" s="52" t="s">
        <v>120</v>
      </c>
      <c r="E34" s="63">
        <v>1</v>
      </c>
      <c r="F34" s="64">
        <v>1</v>
      </c>
      <c r="G34" s="64"/>
      <c r="H34" s="64"/>
      <c r="I34" s="64"/>
      <c r="J34" s="64"/>
    </row>
    <row r="35" ht="30" customHeight="1" spans="1:10">
      <c r="A35" s="51"/>
      <c r="B35" s="52"/>
      <c r="C35" s="54"/>
      <c r="D35" s="52" t="s">
        <v>121</v>
      </c>
      <c r="E35" s="63">
        <v>1</v>
      </c>
      <c r="F35" s="64">
        <v>1</v>
      </c>
      <c r="G35" s="64"/>
      <c r="H35" s="64"/>
      <c r="I35" s="64"/>
      <c r="J35" s="64"/>
    </row>
    <row r="36" ht="30" customHeight="1" spans="1:10">
      <c r="A36" s="51"/>
      <c r="B36" s="52"/>
      <c r="C36" s="54"/>
      <c r="D36" s="52" t="s">
        <v>122</v>
      </c>
      <c r="E36" s="63" t="s">
        <v>119</v>
      </c>
      <c r="F36" s="64">
        <v>1</v>
      </c>
      <c r="G36" s="64"/>
      <c r="H36" s="64"/>
      <c r="I36" s="64"/>
      <c r="J36" s="64"/>
    </row>
    <row r="37" ht="30" customHeight="1" spans="1:10">
      <c r="A37" s="51"/>
      <c r="B37" s="52"/>
      <c r="C37" s="54"/>
      <c r="D37" s="52" t="s">
        <v>123</v>
      </c>
      <c r="E37" s="63">
        <v>1</v>
      </c>
      <c r="F37" s="64">
        <v>1</v>
      </c>
      <c r="G37" s="64"/>
      <c r="H37" s="64"/>
      <c r="I37" s="64"/>
      <c r="J37" s="64"/>
    </row>
    <row r="38" ht="30" customHeight="1" spans="1:10">
      <c r="A38" s="51"/>
      <c r="B38" s="52"/>
      <c r="C38" s="54"/>
      <c r="D38" s="52" t="s">
        <v>124</v>
      </c>
      <c r="E38" s="63">
        <v>1</v>
      </c>
      <c r="F38" s="64">
        <v>1</v>
      </c>
      <c r="G38" s="64"/>
      <c r="H38" s="64"/>
      <c r="I38" s="64"/>
      <c r="J38" s="64"/>
    </row>
    <row r="39" ht="30" customHeight="1" spans="1:10">
      <c r="A39" s="51"/>
      <c r="B39" s="52"/>
      <c r="C39" s="54"/>
      <c r="D39" s="52" t="s">
        <v>125</v>
      </c>
      <c r="E39" s="63">
        <v>1</v>
      </c>
      <c r="F39" s="64">
        <v>1</v>
      </c>
      <c r="G39" s="64"/>
      <c r="H39" s="64"/>
      <c r="I39" s="64"/>
      <c r="J39" s="64"/>
    </row>
    <row r="40" ht="30" customHeight="1" spans="1:10">
      <c r="A40" s="51"/>
      <c r="B40" s="52"/>
      <c r="C40" s="55"/>
      <c r="D40" s="52" t="s">
        <v>126</v>
      </c>
      <c r="E40" s="63">
        <v>1</v>
      </c>
      <c r="F40" s="64">
        <v>1</v>
      </c>
      <c r="G40" s="64"/>
      <c r="H40" s="64"/>
      <c r="I40" s="64"/>
      <c r="J40" s="64"/>
    </row>
    <row r="41" ht="30" customHeight="1" spans="1:10">
      <c r="A41" s="51" t="s">
        <v>80</v>
      </c>
      <c r="B41" s="52" t="s">
        <v>86</v>
      </c>
      <c r="C41" s="53" t="s">
        <v>127</v>
      </c>
      <c r="D41" s="52" t="s">
        <v>128</v>
      </c>
      <c r="E41" s="52" t="s">
        <v>129</v>
      </c>
      <c r="F41" s="61" t="s">
        <v>129</v>
      </c>
      <c r="G41" s="62"/>
      <c r="H41" s="62"/>
      <c r="I41" s="62"/>
      <c r="J41" s="62"/>
    </row>
    <row r="42" ht="30" customHeight="1" spans="1:10">
      <c r="A42" s="51"/>
      <c r="B42" s="52"/>
      <c r="C42" s="54"/>
      <c r="D42" s="52" t="s">
        <v>130</v>
      </c>
      <c r="E42" s="52" t="s">
        <v>131</v>
      </c>
      <c r="F42" s="64">
        <v>1</v>
      </c>
      <c r="G42" s="64"/>
      <c r="H42" s="64"/>
      <c r="I42" s="64"/>
      <c r="J42" s="64"/>
    </row>
    <row r="43" ht="30" customHeight="1" spans="1:10">
      <c r="A43" s="51"/>
      <c r="B43" s="52"/>
      <c r="C43" s="54"/>
      <c r="D43" s="52" t="s">
        <v>132</v>
      </c>
      <c r="E43" s="52" t="s">
        <v>133</v>
      </c>
      <c r="F43" s="61" t="s">
        <v>133</v>
      </c>
      <c r="G43" s="62"/>
      <c r="H43" s="62"/>
      <c r="I43" s="62"/>
      <c r="J43" s="62"/>
    </row>
    <row r="44" ht="30" customHeight="1" spans="1:10">
      <c r="A44" s="51"/>
      <c r="B44" s="52"/>
      <c r="C44" s="54"/>
      <c r="D44" s="52" t="s">
        <v>134</v>
      </c>
      <c r="E44" s="52" t="s">
        <v>135</v>
      </c>
      <c r="F44" s="61" t="s">
        <v>136</v>
      </c>
      <c r="G44" s="62"/>
      <c r="H44" s="62"/>
      <c r="I44" s="62"/>
      <c r="J44" s="62"/>
    </row>
    <row r="45" ht="30" customHeight="1" spans="1:10">
      <c r="A45" s="51"/>
      <c r="B45" s="52"/>
      <c r="C45" s="54"/>
      <c r="D45" s="52" t="s">
        <v>137</v>
      </c>
      <c r="E45" s="52" t="s">
        <v>131</v>
      </c>
      <c r="F45" s="61" t="s">
        <v>138</v>
      </c>
      <c r="G45" s="62"/>
      <c r="H45" s="62"/>
      <c r="I45" s="62"/>
      <c r="J45" s="62"/>
    </row>
    <row r="46" ht="30" customHeight="1" spans="1:10">
      <c r="A46" s="51"/>
      <c r="B46" s="52"/>
      <c r="C46" s="54"/>
      <c r="D46" s="52" t="s">
        <v>139</v>
      </c>
      <c r="E46" s="52" t="s">
        <v>131</v>
      </c>
      <c r="F46" s="61" t="s">
        <v>138</v>
      </c>
      <c r="G46" s="62"/>
      <c r="H46" s="62"/>
      <c r="I46" s="62"/>
      <c r="J46" s="62"/>
    </row>
    <row r="47" ht="30" customHeight="1" spans="1:10">
      <c r="A47" s="51"/>
      <c r="B47" s="52"/>
      <c r="C47" s="54"/>
      <c r="D47" s="52" t="s">
        <v>140</v>
      </c>
      <c r="E47" s="52" t="s">
        <v>131</v>
      </c>
      <c r="F47" s="61" t="s">
        <v>138</v>
      </c>
      <c r="G47" s="62"/>
      <c r="H47" s="62"/>
      <c r="I47" s="62"/>
      <c r="J47" s="62"/>
    </row>
    <row r="48" ht="30" customHeight="1" spans="1:10">
      <c r="A48" s="51"/>
      <c r="B48" s="52"/>
      <c r="C48" s="54"/>
      <c r="D48" s="52" t="s">
        <v>141</v>
      </c>
      <c r="E48" s="52" t="s">
        <v>142</v>
      </c>
      <c r="F48" s="61" t="s">
        <v>143</v>
      </c>
      <c r="G48" s="62"/>
      <c r="H48" s="62"/>
      <c r="I48" s="62"/>
      <c r="J48" s="62"/>
    </row>
    <row r="49" ht="30" customHeight="1" spans="1:10">
      <c r="A49" s="51"/>
      <c r="B49" s="52"/>
      <c r="C49" s="55"/>
      <c r="D49" s="52" t="s">
        <v>144</v>
      </c>
      <c r="E49" s="52" t="s">
        <v>131</v>
      </c>
      <c r="F49" s="61" t="s">
        <v>138</v>
      </c>
      <c r="G49" s="62"/>
      <c r="H49" s="62"/>
      <c r="I49" s="62"/>
      <c r="J49" s="62"/>
    </row>
    <row r="50" ht="30" customHeight="1" spans="1:10">
      <c r="A50" s="51"/>
      <c r="B50" s="52"/>
      <c r="C50" s="53" t="s">
        <v>145</v>
      </c>
      <c r="D50" s="52" t="s">
        <v>146</v>
      </c>
      <c r="E50" s="63" t="s">
        <v>119</v>
      </c>
      <c r="F50" s="64">
        <v>1</v>
      </c>
      <c r="G50" s="64"/>
      <c r="H50" s="64"/>
      <c r="I50" s="64"/>
      <c r="J50" s="64"/>
    </row>
    <row r="51" ht="30" customHeight="1" spans="1:10">
      <c r="A51" s="51" t="s">
        <v>80</v>
      </c>
      <c r="B51" s="52" t="s">
        <v>86</v>
      </c>
      <c r="C51" s="55"/>
      <c r="D51" s="52" t="s">
        <v>147</v>
      </c>
      <c r="E51" s="63" t="s">
        <v>119</v>
      </c>
      <c r="F51" s="64">
        <v>1</v>
      </c>
      <c r="G51" s="64"/>
      <c r="H51" s="64"/>
      <c r="I51" s="64"/>
      <c r="J51" s="64"/>
    </row>
    <row r="52" ht="30" customHeight="1" spans="1:10">
      <c r="A52" s="51" t="s">
        <v>80</v>
      </c>
      <c r="B52" s="52" t="s">
        <v>148</v>
      </c>
      <c r="C52" s="52" t="s">
        <v>149</v>
      </c>
      <c r="D52" s="52" t="s">
        <v>150</v>
      </c>
      <c r="E52" s="52" t="s">
        <v>150</v>
      </c>
      <c r="F52" s="61"/>
      <c r="G52" s="62"/>
      <c r="H52" s="62"/>
      <c r="I52" s="62"/>
      <c r="J52" s="62"/>
    </row>
    <row r="53" ht="30" customHeight="1" spans="1:10">
      <c r="A53" s="51" t="s">
        <v>80</v>
      </c>
      <c r="B53" s="52" t="s">
        <v>148</v>
      </c>
      <c r="C53" s="53" t="s">
        <v>151</v>
      </c>
      <c r="D53" s="52" t="s">
        <v>152</v>
      </c>
      <c r="E53" s="52" t="s">
        <v>153</v>
      </c>
      <c r="F53" s="61" t="s">
        <v>153</v>
      </c>
      <c r="G53" s="62"/>
      <c r="H53" s="62"/>
      <c r="I53" s="62"/>
      <c r="J53" s="62"/>
    </row>
    <row r="54" ht="30" customHeight="1" spans="1:10">
      <c r="A54" s="51"/>
      <c r="B54" s="52"/>
      <c r="C54" s="54"/>
      <c r="D54" s="52" t="s">
        <v>154</v>
      </c>
      <c r="E54" s="63">
        <v>0</v>
      </c>
      <c r="F54" s="64">
        <v>0</v>
      </c>
      <c r="G54" s="64"/>
      <c r="H54" s="64"/>
      <c r="I54" s="64"/>
      <c r="J54" s="64"/>
    </row>
    <row r="55" ht="30" customHeight="1" spans="1:10">
      <c r="A55" s="51"/>
      <c r="B55" s="52"/>
      <c r="C55" s="54"/>
      <c r="D55" s="52" t="s">
        <v>155</v>
      </c>
      <c r="E55" s="52" t="s">
        <v>156</v>
      </c>
      <c r="F55" s="61" t="s">
        <v>156</v>
      </c>
      <c r="G55" s="62"/>
      <c r="H55" s="62"/>
      <c r="I55" s="62"/>
      <c r="J55" s="62"/>
    </row>
    <row r="56" ht="30" customHeight="1" spans="1:10">
      <c r="A56" s="51"/>
      <c r="B56" s="52"/>
      <c r="C56" s="54"/>
      <c r="D56" s="52" t="s">
        <v>157</v>
      </c>
      <c r="E56" s="52" t="s">
        <v>158</v>
      </c>
      <c r="F56" s="61" t="s">
        <v>158</v>
      </c>
      <c r="G56" s="62"/>
      <c r="H56" s="62"/>
      <c r="I56" s="62"/>
      <c r="J56" s="62"/>
    </row>
    <row r="57" ht="30" customHeight="1" spans="1:10">
      <c r="A57" s="51"/>
      <c r="B57" s="52"/>
      <c r="C57" s="54"/>
      <c r="D57" s="52" t="s">
        <v>159</v>
      </c>
      <c r="E57" s="52" t="s">
        <v>158</v>
      </c>
      <c r="F57" s="61" t="s">
        <v>158</v>
      </c>
      <c r="G57" s="62"/>
      <c r="H57" s="62"/>
      <c r="I57" s="62"/>
      <c r="J57" s="62"/>
    </row>
    <row r="58" ht="30" customHeight="1" spans="1:10">
      <c r="A58" s="51"/>
      <c r="B58" s="52"/>
      <c r="C58" s="54"/>
      <c r="D58" s="52" t="s">
        <v>160</v>
      </c>
      <c r="E58" s="52" t="s">
        <v>158</v>
      </c>
      <c r="F58" s="61" t="s">
        <v>158</v>
      </c>
      <c r="G58" s="62"/>
      <c r="H58" s="62"/>
      <c r="I58" s="62"/>
      <c r="J58" s="62"/>
    </row>
    <row r="59" ht="30" customHeight="1" spans="1:10">
      <c r="A59" s="51"/>
      <c r="B59" s="52"/>
      <c r="C59" s="54"/>
      <c r="D59" s="52" t="s">
        <v>161</v>
      </c>
      <c r="E59" s="52" t="s">
        <v>158</v>
      </c>
      <c r="F59" s="61" t="s">
        <v>158</v>
      </c>
      <c r="G59" s="62"/>
      <c r="H59" s="62"/>
      <c r="I59" s="62"/>
      <c r="J59" s="62"/>
    </row>
    <row r="60" ht="30" customHeight="1" spans="1:10">
      <c r="A60" s="51"/>
      <c r="B60" s="52"/>
      <c r="C60" s="54"/>
      <c r="D60" s="52" t="s">
        <v>162</v>
      </c>
      <c r="E60" s="63" t="s">
        <v>119</v>
      </c>
      <c r="F60" s="64">
        <v>1</v>
      </c>
      <c r="G60" s="64"/>
      <c r="H60" s="64"/>
      <c r="I60" s="64"/>
      <c r="J60" s="64"/>
    </row>
    <row r="61" ht="30" customHeight="1" spans="1:10">
      <c r="A61" s="51"/>
      <c r="B61" s="52"/>
      <c r="C61" s="54"/>
      <c r="D61" s="52" t="s">
        <v>163</v>
      </c>
      <c r="E61" s="63">
        <v>0</v>
      </c>
      <c r="F61" s="64">
        <v>0</v>
      </c>
      <c r="G61" s="64"/>
      <c r="H61" s="64"/>
      <c r="I61" s="64"/>
      <c r="J61" s="64"/>
    </row>
    <row r="62" ht="30" customHeight="1" spans="1:10">
      <c r="A62" s="51"/>
      <c r="B62" s="52"/>
      <c r="C62" s="55"/>
      <c r="D62" s="52" t="s">
        <v>164</v>
      </c>
      <c r="E62" s="52" t="s">
        <v>165</v>
      </c>
      <c r="F62" s="61" t="s">
        <v>165</v>
      </c>
      <c r="G62" s="62"/>
      <c r="H62" s="62"/>
      <c r="I62" s="62"/>
      <c r="J62" s="62"/>
    </row>
    <row r="63" ht="30" customHeight="1" spans="1:10">
      <c r="A63" s="51" t="s">
        <v>80</v>
      </c>
      <c r="B63" s="52" t="s">
        <v>148</v>
      </c>
      <c r="C63" s="52" t="s">
        <v>166</v>
      </c>
      <c r="D63" s="52" t="s">
        <v>150</v>
      </c>
      <c r="E63" s="52" t="s">
        <v>150</v>
      </c>
      <c r="F63" s="61"/>
      <c r="G63" s="62"/>
      <c r="H63" s="62"/>
      <c r="I63" s="62"/>
      <c r="J63" s="62"/>
    </row>
    <row r="64" ht="30" customHeight="1" spans="1:10">
      <c r="A64" s="51"/>
      <c r="B64" s="53" t="s">
        <v>167</v>
      </c>
      <c r="C64" s="53" t="s">
        <v>168</v>
      </c>
      <c r="D64" s="52" t="s">
        <v>169</v>
      </c>
      <c r="E64" s="63" t="s">
        <v>119</v>
      </c>
      <c r="F64" s="64">
        <v>1</v>
      </c>
      <c r="G64" s="64"/>
      <c r="H64" s="64"/>
      <c r="I64" s="64"/>
      <c r="J64" s="64"/>
    </row>
    <row r="65" ht="30" customHeight="1" spans="1:10">
      <c r="A65" s="51"/>
      <c r="B65" s="54"/>
      <c r="C65" s="54"/>
      <c r="D65" s="52" t="s">
        <v>170</v>
      </c>
      <c r="E65" s="63" t="s">
        <v>119</v>
      </c>
      <c r="F65" s="64">
        <v>1</v>
      </c>
      <c r="G65" s="64"/>
      <c r="H65" s="64"/>
      <c r="I65" s="64"/>
      <c r="J65" s="64"/>
    </row>
    <row r="66" ht="30" customHeight="1" spans="1:10">
      <c r="A66" s="51" t="s">
        <v>80</v>
      </c>
      <c r="B66" s="55"/>
      <c r="C66" s="55"/>
      <c r="D66" s="52" t="s">
        <v>171</v>
      </c>
      <c r="E66" s="63" t="s">
        <v>119</v>
      </c>
      <c r="F66" s="64">
        <v>1</v>
      </c>
      <c r="G66" s="64"/>
      <c r="H66" s="64"/>
      <c r="I66" s="64"/>
      <c r="J66" s="64"/>
    </row>
  </sheetData>
  <mergeCells count="80">
    <mergeCell ref="B1:D1"/>
    <mergeCell ref="E1:G1"/>
    <mergeCell ref="H1:J1"/>
    <mergeCell ref="E2:G2"/>
    <mergeCell ref="H2:J2"/>
    <mergeCell ref="B8:E8"/>
    <mergeCell ref="F8:J8"/>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F61:J61"/>
    <mergeCell ref="F62:J62"/>
    <mergeCell ref="F63:J63"/>
    <mergeCell ref="F64:J64"/>
    <mergeCell ref="F65:J65"/>
    <mergeCell ref="F66:J66"/>
    <mergeCell ref="A2:A7"/>
    <mergeCell ref="A8:A10"/>
    <mergeCell ref="A11:A66"/>
    <mergeCell ref="B2:B3"/>
    <mergeCell ref="B12:B51"/>
    <mergeCell ref="B52:B63"/>
    <mergeCell ref="B64:B66"/>
    <mergeCell ref="C2:C3"/>
    <mergeCell ref="C12:C31"/>
    <mergeCell ref="C32:C40"/>
    <mergeCell ref="C41:C49"/>
    <mergeCell ref="C50:C51"/>
    <mergeCell ref="C53:C62"/>
    <mergeCell ref="C64:C66"/>
    <mergeCell ref="D2:D3"/>
    <mergeCell ref="F9:J10"/>
    <mergeCell ref="B9:E10"/>
  </mergeCells>
  <pageMargins left="0.748031496062992" right="0.748031496062992" top="0.984251968503937" bottom="0.984251968503937" header="0.511811023622047" footer="0.511811023622047"/>
  <pageSetup paperSize="9" scale="66" fitToHeight="0" orientation="landscape"/>
  <headerFooter>
    <oddFooter>&amp;C第&amp;P页 / 共&amp;N页</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showGridLines="0" workbookViewId="0">
      <selection activeCell="H6" sqref="H6"/>
    </sheetView>
  </sheetViews>
  <sheetFormatPr defaultColWidth="8.63809523809524" defaultRowHeight="13.5" outlineLevelCol="7"/>
  <cols>
    <col min="1" max="2" width="8.71428571428571" style="12" customWidth="1"/>
    <col min="3" max="3" width="19.2190476190476" style="12" customWidth="1"/>
    <col min="4" max="4" width="8.71428571428571" style="13" customWidth="1"/>
    <col min="5" max="5" width="36.2095238095238" style="12" customWidth="1"/>
    <col min="6" max="6" width="52.4285714285714" style="12" customWidth="1"/>
    <col min="7" max="7" width="8.42857142857143" style="14" customWidth="1"/>
    <col min="8" max="8" width="24.6380952380952" style="14" customWidth="1"/>
    <col min="9" max="16384" width="8.63809523809524" style="12"/>
  </cols>
  <sheetData>
    <row r="1" ht="24" customHeight="1" spans="1:8">
      <c r="A1" s="15" t="s">
        <v>172</v>
      </c>
      <c r="B1" s="15"/>
      <c r="C1" s="15"/>
      <c r="D1" s="15"/>
      <c r="E1" s="15" t="s">
        <v>173</v>
      </c>
      <c r="F1" s="15" t="s">
        <v>174</v>
      </c>
      <c r="G1" s="25" t="s">
        <v>175</v>
      </c>
      <c r="H1" s="26" t="s">
        <v>176</v>
      </c>
    </row>
    <row r="2" ht="24" customHeight="1" spans="1:8">
      <c r="A2" s="15" t="s">
        <v>81</v>
      </c>
      <c r="B2" s="15" t="s">
        <v>82</v>
      </c>
      <c r="C2" s="16" t="s">
        <v>83</v>
      </c>
      <c r="D2" s="15" t="s">
        <v>177</v>
      </c>
      <c r="E2" s="27"/>
      <c r="F2" s="27"/>
      <c r="G2" s="26"/>
      <c r="H2" s="28"/>
    </row>
    <row r="3" ht="127.5" customHeight="1" spans="1:8">
      <c r="A3" s="17" t="s">
        <v>178</v>
      </c>
      <c r="B3" s="17" t="s">
        <v>179</v>
      </c>
      <c r="C3" s="18" t="s">
        <v>180</v>
      </c>
      <c r="D3" s="19">
        <v>5</v>
      </c>
      <c r="E3" s="29" t="s">
        <v>181</v>
      </c>
      <c r="F3" s="29" t="s">
        <v>182</v>
      </c>
      <c r="G3" s="30">
        <v>5</v>
      </c>
      <c r="H3" s="31"/>
    </row>
    <row r="4" ht="70.5" customHeight="1" spans="1:8">
      <c r="A4" s="17"/>
      <c r="B4" s="17" t="s">
        <v>179</v>
      </c>
      <c r="C4" s="18" t="s">
        <v>183</v>
      </c>
      <c r="D4" s="19">
        <v>5</v>
      </c>
      <c r="E4" s="29" t="s">
        <v>184</v>
      </c>
      <c r="F4" s="29" t="s">
        <v>185</v>
      </c>
      <c r="G4" s="30">
        <v>5</v>
      </c>
      <c r="H4" s="31"/>
    </row>
    <row r="5" ht="58.5" customHeight="1" spans="1:8">
      <c r="A5" s="17"/>
      <c r="B5" s="17" t="s">
        <v>186</v>
      </c>
      <c r="C5" s="18" t="s">
        <v>187</v>
      </c>
      <c r="D5" s="19">
        <v>3</v>
      </c>
      <c r="E5" s="29" t="s">
        <v>188</v>
      </c>
      <c r="F5" s="29" t="s">
        <v>189</v>
      </c>
      <c r="G5" s="30">
        <v>3</v>
      </c>
      <c r="H5" s="31"/>
    </row>
    <row r="6" ht="83.5" customHeight="1" spans="1:8">
      <c r="A6" s="17"/>
      <c r="B6" s="17" t="s">
        <v>186</v>
      </c>
      <c r="C6" s="18" t="s">
        <v>190</v>
      </c>
      <c r="D6" s="19">
        <v>7</v>
      </c>
      <c r="E6" s="29" t="s">
        <v>191</v>
      </c>
      <c r="F6" s="29" t="s">
        <v>192</v>
      </c>
      <c r="G6" s="30">
        <v>7</v>
      </c>
      <c r="H6" s="31"/>
    </row>
    <row r="7" ht="140.5" customHeight="1" spans="1:8">
      <c r="A7" s="17" t="s">
        <v>193</v>
      </c>
      <c r="B7" s="17" t="s">
        <v>194</v>
      </c>
      <c r="C7" s="18" t="s">
        <v>195</v>
      </c>
      <c r="D7" s="19">
        <v>3</v>
      </c>
      <c r="E7" s="29" t="s">
        <v>196</v>
      </c>
      <c r="F7" s="29" t="s">
        <v>197</v>
      </c>
      <c r="G7" s="30">
        <v>3</v>
      </c>
      <c r="H7" s="31"/>
    </row>
    <row r="8" ht="85.5" customHeight="1" spans="1:8">
      <c r="A8" s="17"/>
      <c r="B8" s="17" t="s">
        <v>194</v>
      </c>
      <c r="C8" s="18" t="s">
        <v>198</v>
      </c>
      <c r="D8" s="19">
        <v>2</v>
      </c>
      <c r="E8" s="29" t="s">
        <v>199</v>
      </c>
      <c r="F8" s="29" t="s">
        <v>200</v>
      </c>
      <c r="G8" s="30">
        <v>2</v>
      </c>
      <c r="H8" s="31"/>
    </row>
    <row r="9" ht="120" customHeight="1" spans="1:8">
      <c r="A9" s="17"/>
      <c r="B9" s="17" t="s">
        <v>194</v>
      </c>
      <c r="C9" s="18" t="s">
        <v>201</v>
      </c>
      <c r="D9" s="19">
        <v>3</v>
      </c>
      <c r="E9" s="29" t="s">
        <v>202</v>
      </c>
      <c r="F9" s="29" t="s">
        <v>203</v>
      </c>
      <c r="G9" s="30">
        <v>3</v>
      </c>
      <c r="H9" s="31"/>
    </row>
    <row r="10" ht="51" customHeight="1" spans="1:8">
      <c r="A10" s="17"/>
      <c r="B10" s="17" t="s">
        <v>204</v>
      </c>
      <c r="C10" s="18" t="s">
        <v>205</v>
      </c>
      <c r="D10" s="19">
        <v>2</v>
      </c>
      <c r="E10" s="29" t="s">
        <v>206</v>
      </c>
      <c r="F10" s="29" t="s">
        <v>207</v>
      </c>
      <c r="G10" s="30">
        <v>2</v>
      </c>
      <c r="H10" s="31"/>
    </row>
    <row r="11" ht="86.05" customHeight="1" spans="1:8">
      <c r="A11" s="17"/>
      <c r="B11" s="17" t="s">
        <v>204</v>
      </c>
      <c r="C11" s="18" t="s">
        <v>208</v>
      </c>
      <c r="D11" s="19">
        <v>2</v>
      </c>
      <c r="E11" s="29" t="s">
        <v>209</v>
      </c>
      <c r="F11" s="29" t="s">
        <v>210</v>
      </c>
      <c r="G11" s="30">
        <v>2</v>
      </c>
      <c r="H11" s="31"/>
    </row>
    <row r="12" ht="51" customHeight="1" spans="1:8">
      <c r="A12" s="17"/>
      <c r="B12" s="17" t="s">
        <v>211</v>
      </c>
      <c r="C12" s="18" t="s">
        <v>212</v>
      </c>
      <c r="D12" s="19">
        <v>2</v>
      </c>
      <c r="E12" s="29" t="s">
        <v>213</v>
      </c>
      <c r="F12" s="29" t="s">
        <v>214</v>
      </c>
      <c r="G12" s="30">
        <v>2</v>
      </c>
      <c r="H12" s="31"/>
    </row>
    <row r="13" ht="66" customHeight="1" spans="1:8">
      <c r="A13" s="17"/>
      <c r="B13" s="17" t="s">
        <v>211</v>
      </c>
      <c r="C13" s="18" t="s">
        <v>215</v>
      </c>
      <c r="D13" s="19">
        <v>1</v>
      </c>
      <c r="E13" s="29" t="s">
        <v>216</v>
      </c>
      <c r="F13" s="29" t="s">
        <v>217</v>
      </c>
      <c r="G13" s="30">
        <v>1</v>
      </c>
      <c r="H13" s="31"/>
    </row>
    <row r="14" ht="59.5" customHeight="1" spans="1:8">
      <c r="A14" s="17"/>
      <c r="B14" s="17" t="s">
        <v>218</v>
      </c>
      <c r="C14" s="18" t="s">
        <v>219</v>
      </c>
      <c r="D14" s="19">
        <v>1</v>
      </c>
      <c r="E14" s="29" t="s">
        <v>220</v>
      </c>
      <c r="F14" s="29" t="s">
        <v>221</v>
      </c>
      <c r="G14" s="30">
        <v>1</v>
      </c>
      <c r="H14" s="31"/>
    </row>
    <row r="15" ht="51" customHeight="1" spans="1:8">
      <c r="A15" s="17"/>
      <c r="B15" s="17" t="s">
        <v>218</v>
      </c>
      <c r="C15" s="18" t="s">
        <v>222</v>
      </c>
      <c r="D15" s="19">
        <v>1</v>
      </c>
      <c r="E15" s="29" t="s">
        <v>223</v>
      </c>
      <c r="F15" s="29" t="s">
        <v>224</v>
      </c>
      <c r="G15" s="30">
        <v>0</v>
      </c>
      <c r="H15" s="32" t="s">
        <v>225</v>
      </c>
    </row>
    <row r="16" ht="83.5" customHeight="1" spans="1:8">
      <c r="A16" s="17"/>
      <c r="B16" s="17" t="s">
        <v>226</v>
      </c>
      <c r="C16" s="18" t="s">
        <v>227</v>
      </c>
      <c r="D16" s="19">
        <v>3</v>
      </c>
      <c r="E16" s="29" t="s">
        <v>228</v>
      </c>
      <c r="F16" s="29" t="s">
        <v>229</v>
      </c>
      <c r="G16" s="30">
        <v>3</v>
      </c>
      <c r="H16" s="31"/>
    </row>
    <row r="17" ht="106" customHeight="1" spans="1:8">
      <c r="A17" s="17" t="s">
        <v>230</v>
      </c>
      <c r="B17" s="17" t="s">
        <v>231</v>
      </c>
      <c r="C17" s="18" t="s">
        <v>232</v>
      </c>
      <c r="D17" s="19">
        <v>6</v>
      </c>
      <c r="E17" s="29" t="s">
        <v>233</v>
      </c>
      <c r="F17" s="29" t="s">
        <v>234</v>
      </c>
      <c r="G17" s="30">
        <v>6</v>
      </c>
      <c r="H17" s="31"/>
    </row>
    <row r="18" ht="107.05" customHeight="1" spans="1:8">
      <c r="A18" s="17"/>
      <c r="B18" s="17" t="s">
        <v>235</v>
      </c>
      <c r="C18" s="18" t="s">
        <v>146</v>
      </c>
      <c r="D18" s="19">
        <v>6</v>
      </c>
      <c r="E18" s="29" t="s">
        <v>236</v>
      </c>
      <c r="F18" s="29" t="s">
        <v>237</v>
      </c>
      <c r="G18" s="30">
        <v>6</v>
      </c>
      <c r="H18" s="31"/>
    </row>
    <row r="19" ht="75" customHeight="1" spans="1:8">
      <c r="A19" s="17"/>
      <c r="B19" s="17" t="s">
        <v>235</v>
      </c>
      <c r="C19" s="18" t="s">
        <v>238</v>
      </c>
      <c r="D19" s="19">
        <v>8</v>
      </c>
      <c r="E19" s="29" t="s">
        <v>239</v>
      </c>
      <c r="F19" s="29" t="s">
        <v>240</v>
      </c>
      <c r="G19" s="30">
        <v>8</v>
      </c>
      <c r="H19" s="31"/>
    </row>
    <row r="20" ht="51" customHeight="1" spans="1:8">
      <c r="A20" s="17"/>
      <c r="B20" s="17" t="s">
        <v>235</v>
      </c>
      <c r="C20" s="18" t="s">
        <v>241</v>
      </c>
      <c r="D20" s="19">
        <v>6</v>
      </c>
      <c r="E20" s="29" t="s">
        <v>242</v>
      </c>
      <c r="F20" s="29" t="s">
        <v>243</v>
      </c>
      <c r="G20" s="30">
        <v>6</v>
      </c>
      <c r="H20" s="31"/>
    </row>
    <row r="21" ht="61.3" customHeight="1" spans="1:8">
      <c r="A21" s="17"/>
      <c r="B21" s="17" t="s">
        <v>244</v>
      </c>
      <c r="C21" s="18" t="s">
        <v>245</v>
      </c>
      <c r="D21" s="19">
        <v>25</v>
      </c>
      <c r="E21" s="29" t="s">
        <v>246</v>
      </c>
      <c r="F21" s="29" t="s">
        <v>247</v>
      </c>
      <c r="G21" s="30">
        <v>25</v>
      </c>
      <c r="H21" s="31"/>
    </row>
    <row r="22" ht="51" customHeight="1" spans="1:8">
      <c r="A22" s="17"/>
      <c r="B22" s="17" t="s">
        <v>248</v>
      </c>
      <c r="C22" s="18" t="s">
        <v>249</v>
      </c>
      <c r="D22" s="19">
        <v>3</v>
      </c>
      <c r="E22" s="29" t="s">
        <v>250</v>
      </c>
      <c r="F22" s="29" t="s">
        <v>251</v>
      </c>
      <c r="G22" s="30">
        <v>3</v>
      </c>
      <c r="H22" s="31"/>
    </row>
    <row r="23" ht="98.05" customHeight="1" spans="1:8">
      <c r="A23" s="17"/>
      <c r="B23" s="17" t="s">
        <v>248</v>
      </c>
      <c r="C23" s="18" t="s">
        <v>252</v>
      </c>
      <c r="D23" s="19">
        <v>6</v>
      </c>
      <c r="E23" s="29" t="s">
        <v>253</v>
      </c>
      <c r="F23" s="29" t="s">
        <v>254</v>
      </c>
      <c r="G23" s="30">
        <v>6</v>
      </c>
      <c r="H23" s="31"/>
    </row>
    <row r="24" spans="1:8">
      <c r="A24" s="20" t="s">
        <v>255</v>
      </c>
      <c r="B24" s="21"/>
      <c r="C24" s="22"/>
      <c r="D24" s="23">
        <f>SUM(D3:D23)</f>
        <v>100</v>
      </c>
      <c r="E24" s="33"/>
      <c r="F24" s="33"/>
      <c r="G24" s="34">
        <f>SUM(G3:G23)</f>
        <v>99</v>
      </c>
      <c r="H24" s="31"/>
    </row>
    <row r="26" spans="4:4">
      <c r="D26" s="24"/>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48031496062992" right="0.748031496062992" top="0.984251968503937" bottom="0.984251968503937" header="0.511811023622047" footer="0.511811023622047"/>
  <pageSetup paperSize="9" scale="91" fitToHeight="0" orientation="landscape"/>
  <headerFooter>
    <oddFooter>&amp;C第&amp;P页 / &amp; 共&amp;N页</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3809523809524" defaultRowHeight="16.5" outlineLevelCol="5"/>
  <cols>
    <col min="1" max="1" width="43.847619047619" style="2" customWidth="1"/>
    <col min="2" max="2" width="28.2095238095238" customWidth="1"/>
    <col min="3" max="3" width="20" customWidth="1"/>
    <col min="4" max="4" width="31.2095238095238" customWidth="1"/>
    <col min="5" max="5" width="22.5047619047619" customWidth="1"/>
    <col min="6" max="6" width="32.5047619047619" customWidth="1"/>
  </cols>
  <sheetData>
    <row r="1" ht="25" customHeight="1" spans="1:6">
      <c r="A1" s="3" t="s">
        <v>0</v>
      </c>
      <c r="B1" s="4"/>
      <c r="C1" s="5" t="s">
        <v>2</v>
      </c>
      <c r="D1" s="6"/>
      <c r="E1" s="5" t="s">
        <v>256</v>
      </c>
      <c r="F1" s="6" t="s">
        <v>51</v>
      </c>
    </row>
    <row r="2" s="1" customFormat="1" ht="25" customHeight="1" spans="1:6">
      <c r="A2" s="7" t="s">
        <v>257</v>
      </c>
      <c r="B2" s="7"/>
      <c r="C2" s="7"/>
      <c r="D2" s="7"/>
      <c r="E2" s="7"/>
      <c r="F2" s="7"/>
    </row>
    <row r="3" ht="63" customHeight="1" spans="1:6">
      <c r="A3" s="3" t="s">
        <v>258</v>
      </c>
      <c r="B3" s="8" t="s">
        <v>51</v>
      </c>
      <c r="C3" s="8"/>
      <c r="D3" s="8"/>
      <c r="E3" s="8"/>
      <c r="F3" s="8"/>
    </row>
    <row r="4" ht="63" customHeight="1" spans="1:6">
      <c r="A4" s="3" t="s">
        <v>259</v>
      </c>
      <c r="B4" s="8" t="s">
        <v>51</v>
      </c>
      <c r="C4" s="8"/>
      <c r="D4" s="8"/>
      <c r="E4" s="8"/>
      <c r="F4" s="8"/>
    </row>
    <row r="5" ht="44.05" customHeight="1" spans="1:6">
      <c r="A5" s="3" t="s">
        <v>260</v>
      </c>
      <c r="B5" s="8" t="s">
        <v>51</v>
      </c>
      <c r="C5" s="8"/>
      <c r="D5" s="8"/>
      <c r="E5" s="8"/>
      <c r="F5" s="8"/>
    </row>
    <row r="6" ht="63" customHeight="1" spans="1:6">
      <c r="A6" s="9" t="s">
        <v>261</v>
      </c>
      <c r="B6" s="8" t="s">
        <v>51</v>
      </c>
      <c r="C6" s="8"/>
      <c r="D6" s="8"/>
      <c r="E6" s="8"/>
      <c r="F6" s="8"/>
    </row>
    <row r="7" s="1" customFormat="1" ht="25" customHeight="1" spans="1:6">
      <c r="A7" s="10" t="s">
        <v>262</v>
      </c>
      <c r="B7" s="11"/>
      <c r="C7" s="11"/>
      <c r="D7" s="11"/>
      <c r="E7" s="11"/>
      <c r="F7" s="11"/>
    </row>
    <row r="8" ht="63" customHeight="1" spans="1:6">
      <c r="A8" s="9" t="s">
        <v>263</v>
      </c>
      <c r="B8" s="8" t="s">
        <v>51</v>
      </c>
      <c r="C8" s="8"/>
      <c r="D8" s="8"/>
      <c r="E8" s="8"/>
      <c r="F8" s="8"/>
    </row>
    <row r="9" ht="63" customHeight="1" spans="1:6">
      <c r="A9" s="9" t="s">
        <v>264</v>
      </c>
      <c r="B9" s="8" t="s">
        <v>51</v>
      </c>
      <c r="C9" s="8"/>
      <c r="D9" s="8"/>
      <c r="E9" s="8"/>
      <c r="F9" s="8"/>
    </row>
    <row r="10" ht="63" customHeight="1" spans="1:6">
      <c r="A10" s="9" t="s">
        <v>265</v>
      </c>
      <c r="B10" s="8" t="s">
        <v>51</v>
      </c>
      <c r="C10" s="8"/>
      <c r="D10" s="8"/>
      <c r="E10" s="8"/>
      <c r="F10" s="8"/>
    </row>
    <row r="11" s="1" customFormat="1" ht="25" customHeight="1" spans="1:6">
      <c r="A11" s="10" t="s">
        <v>266</v>
      </c>
      <c r="B11" s="11"/>
      <c r="C11" s="11"/>
      <c r="D11" s="11"/>
      <c r="E11" s="11"/>
      <c r="F11" s="11"/>
    </row>
    <row r="12" ht="63" customHeight="1" spans="1:6">
      <c r="A12" s="3" t="s">
        <v>267</v>
      </c>
      <c r="B12" s="8" t="s">
        <v>51</v>
      </c>
      <c r="C12" s="8"/>
      <c r="D12" s="8"/>
      <c r="E12" s="8"/>
      <c r="F12" s="8"/>
    </row>
    <row r="13" ht="63" customHeight="1" spans="1:6">
      <c r="A13" s="3" t="s">
        <v>268</v>
      </c>
      <c r="B13" s="8" t="s">
        <v>51</v>
      </c>
      <c r="C13" s="8"/>
      <c r="D13" s="8"/>
      <c r="E13" s="8"/>
      <c r="F13" s="8"/>
    </row>
    <row r="14" ht="63" customHeight="1" spans="1:6">
      <c r="A14" s="3" t="s">
        <v>269</v>
      </c>
      <c r="B14" s="8" t="s">
        <v>51</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2020-01-17T15:36:00Z</dcterms:created>
  <cp:lastPrinted>2022-04-24T21:46:00Z</cp:lastPrinted>
  <dcterms:modified xsi:type="dcterms:W3CDTF">2022-10-27T09:36:56Z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